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P:\on\Bruggenteam\21D-100 Molenbrug GVO\Publicatie ROK PF01\Bijlagen_aanpbestedingsleidraad\"/>
    </mc:Choice>
  </mc:AlternateContent>
  <xr:revisionPtr revIDLastSave="0" documentId="13_ncr:1_{FE151F25-62DD-4853-8610-5CDAAF5E2E67}" xr6:coauthVersionLast="47" xr6:coauthVersionMax="47" xr10:uidLastSave="{00000000-0000-0000-0000-000000000000}"/>
  <workbookProtection workbookAlgorithmName="SHA-512" workbookHashValue="RaPaWmKrh2VyO5Dw3Ca2/YeBaWKqKPM9rtgrRyjAglCtefU5KvcBaG/St2Ylanx84tV3Lts8hVPpPMlfd2h6EA==" workbookSaltValue="rcUP/rr0zV1xf9oODvIoXw==" workbookSpinCount="100000" lockStructure="1"/>
  <bookViews>
    <workbookView xWindow="396" yWindow="528" windowWidth="20556" windowHeight="10536" xr2:uid="{00000000-000D-0000-FFFF-FFFF00000000}"/>
  </bookViews>
  <sheets>
    <sheet name="Sheet1" sheetId="1" r:id="rId1"/>
    <sheet name="Blad1" sheetId="2" r:id="rId2"/>
  </sheets>
  <definedNames>
    <definedName name="_ftn1" localSheetId="0">Sheet1!$C$99</definedName>
    <definedName name="_ftnref1" localSheetId="0">Sheet1!$C$96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1" i="1" l="1"/>
  <c r="L22" i="1"/>
  <c r="L23" i="1"/>
  <c r="L24" i="1"/>
  <c r="L25" i="1"/>
  <c r="L26" i="1"/>
  <c r="L27" i="1"/>
  <c r="L28" i="1"/>
  <c r="L29" i="1"/>
  <c r="L30" i="1"/>
  <c r="L31" i="1"/>
  <c r="L32" i="1"/>
  <c r="L33" i="1"/>
  <c r="L34" i="1"/>
  <c r="L35" i="1"/>
  <c r="H65" i="1"/>
  <c r="H61" i="1"/>
  <c r="L43" i="1"/>
  <c r="L47" i="1"/>
  <c r="L48" i="1"/>
  <c r="L49" i="1"/>
  <c r="L18" i="1" l="1"/>
  <c r="L19" i="1"/>
  <c r="L20" i="1"/>
  <c r="L21" i="1"/>
  <c r="L42" i="1"/>
  <c r="L44" i="1"/>
  <c r="L45" i="1"/>
  <c r="L41" i="1"/>
  <c r="L53" i="1" s="1"/>
  <c r="L12" i="1"/>
  <c r="L13" i="1"/>
  <c r="L14" i="1"/>
  <c r="L15" i="1"/>
  <c r="L16" i="1"/>
  <c r="L17" i="1"/>
  <c r="L11" i="1"/>
  <c r="L36" i="1" s="1"/>
  <c r="L65" i="1" l="1"/>
  <c r="H67" i="1" l="1"/>
  <c r="H66" i="1"/>
  <c r="L66" i="1"/>
  <c r="L67" i="1"/>
  <c r="L61" i="1"/>
  <c r="H63" i="1" l="1"/>
  <c r="H62" i="1"/>
  <c r="L63" i="1"/>
  <c r="L62" i="1"/>
  <c r="L68" i="1" s="1"/>
  <c r="L70" i="1" l="1"/>
</calcChain>
</file>

<file path=xl/sharedStrings.xml><?xml version="1.0" encoding="utf-8"?>
<sst xmlns="http://schemas.openxmlformats.org/spreadsheetml/2006/main" count="295" uniqueCount="147">
  <si>
    <t>Voor de uitvoering van de Raamovereenkomst met zaaknummer 31197126</t>
  </si>
  <si>
    <t>A</t>
  </si>
  <si>
    <t>Conservering</t>
  </si>
  <si>
    <t>Uitgangspunten</t>
  </si>
  <si>
    <t>Prijs is exclusief</t>
  </si>
  <si>
    <t>Prijs is inclusief</t>
  </si>
  <si>
    <t>Eenheid</t>
  </si>
  <si>
    <t>Prijs totaal (€)</t>
  </si>
  <si>
    <t>min 200 bar, wateraansluiting beschikbaar, afstand tot werk maxinaal 300 meter, te reinigen oppervlak betreft de onderzijde van een orthotrope rijvloer. 
Inzet op basis van 8 uur per werkdag</t>
  </si>
  <si>
    <t>Aanvoer van water, bereikbaarheidsvoorzieningen en milieuvoorzieningen</t>
  </si>
  <si>
    <t>Reis- en verblijfkosten.  
Energiekosten.</t>
  </si>
  <si>
    <r>
      <t>m</t>
    </r>
    <r>
      <rPr>
        <vertAlign val="superscript"/>
        <sz val="11"/>
        <color theme="1"/>
        <rFont val="Calibri"/>
        <family val="2"/>
        <scheme val="minor"/>
      </rPr>
      <t>2</t>
    </r>
  </si>
  <si>
    <t>Ontroesten</t>
  </si>
  <si>
    <t>Bereikbaarheidsvoorzieningen en milieuvoorzieningen</t>
  </si>
  <si>
    <t xml:space="preserve">Reis- en verblijfkosten. </t>
  </si>
  <si>
    <t>Staal stralen</t>
  </si>
  <si>
    <t>Bereikbaarheidsvoorzieningen en milieuvoorzieningen, afvoer en stortkosten straalgrit</t>
  </si>
  <si>
    <t>Reis- en verblijfkosten.  
Energiekosten.
Te gebruiken straalgrit.</t>
  </si>
  <si>
    <t>Aanbrengen verflaag: Rollen op samengestelde ligger</t>
  </si>
  <si>
    <t>Applicatiemethode rollen, inclusief equipment, te behandelen oppervlak betreft een samengestelde ligger, type coating epoxy, laagdikte tussen de 80um en 120um. 
Inzet op basis van 8 uur per werkdag</t>
  </si>
  <si>
    <t>Reis- en verblijfkosten.
Inkoop en transportkosten van de verf. 
Voorzetwerk.</t>
  </si>
  <si>
    <t>Aanbrengen 1e verflaag: Spuiten op samengestelde ligger</t>
  </si>
  <si>
    <t>Applicatiemethode spuiten, inclusief equipment [compressor, drukvat en slangen] afstand tot werk maximaal 100 meter, te behandelen oppervlak betreft een samengestelde ligger, type coating epoxy, laagdikte tussen de 80um en 200um. 
Inzet op basis van 8 uur per werkdag</t>
  </si>
  <si>
    <t>Reis- en verblijfkosten.
Inkoop en transportkosten van de verf. 
Voorzetwerk.
Energiekosten.</t>
  </si>
  <si>
    <t>Aanbrengen verflaag: Rollen op orthotrope rijvloer</t>
  </si>
  <si>
    <t>Applicatiemethode rollen, inclusief equipment, te behandelen oppervlak betreft de onderzijde van een orthotrope rijvloer, type coating epoxy, laagdikte tussen de 80um en 120um. 
Inzet op basis van 8 uur per werkdag</t>
  </si>
  <si>
    <t>Aanbrengen 1 verflaag: Spuiten op orthotrope rijvloer</t>
  </si>
  <si>
    <t xml:space="preserve">Applicatiemethode spuiten, inclusief equipment [compressor, drukvat en slangen] afstand tot werk maximaal 100 meter, te behandelen oppervlak betreft de onderzijde van een orthotrope rijvloer, type coating epoxy, laagdikte tussen de 80um en 200um. </t>
  </si>
  <si>
    <t>Inzet beroepsverkeersregelaar</t>
  </si>
  <si>
    <t xml:space="preserve">Minimale eis, beroepsverkeersregelaarsexamen in combinatie met een geldige aanstelling door Rijkswaterstaat of gemeente via SVNL. Een verkeersregelaar dient te allen tijde duidelijk herkenbaar te zijn als verkeersregelaar.
Inzet op basis van 12 uur per werkdag </t>
  </si>
  <si>
    <t>Inzet in nacht, weekenden en feestdagen</t>
  </si>
  <si>
    <t>Uur</t>
  </si>
  <si>
    <t>Subtotaaal post A</t>
  </si>
  <si>
    <t>B</t>
  </si>
  <si>
    <t>Dagtarief. Opslagen t.b.v. inzet nacht/weekenden/feestdagen conform CAO.</t>
  </si>
  <si>
    <t>Reis- en verblijfkosten.</t>
  </si>
  <si>
    <t>Subtotaal post B</t>
  </si>
  <si>
    <t>C</t>
  </si>
  <si>
    <t>Indirecte kosten</t>
  </si>
  <si>
    <t xml:space="preserve">Percentage over bedrag </t>
  </si>
  <si>
    <t>Verrekenprijs/ percentage</t>
  </si>
  <si>
    <t>%</t>
  </si>
  <si>
    <t>Algemene kosten</t>
  </si>
  <si>
    <t>Kosten hoofdkantoor, technische staf, technische diensten, materieelbeheer en marketing(*)</t>
  </si>
  <si>
    <t>Winst</t>
  </si>
  <si>
    <t>Risico</t>
  </si>
  <si>
    <t>Explicitiet benoemde en bij de Opdrachtnemer gealloceerde projectrisico's</t>
  </si>
  <si>
    <t>Renteverlies, het niet kunnen verrichten van werkzaamheden door regen, ziekte van een persoonslid of onverzekerde schades, wachturen door te late leverantie of reparaties aan materieel</t>
  </si>
  <si>
    <t>Subtotaal post C</t>
  </si>
  <si>
    <t xml:space="preserve">(*) = </t>
  </si>
  <si>
    <t>Kosten hoofdkantoor: directie, staf, huisvesting, algemene diensten : P&amp;O, archief, R&amp;D, administratie, centrale ICT-diensten en dergelijke</t>
  </si>
  <si>
    <t>Kosten technische staf: inkoopbureau, werkvoorbereiding, calculatie, kwaliteitsdienst</t>
  </si>
  <si>
    <t>Kosten technische diensten en materieelbeheer: magazijn, werkplaats en opslag</t>
  </si>
  <si>
    <t>Kosten voor marketing: acquisitie en public relations en tender- en verwervingskosten van aangenomen en niet aangenomen projecten</t>
  </si>
  <si>
    <t xml:space="preserve"> = Invullen door gegadigde</t>
  </si>
  <si>
    <t>Bijlage J: Inschrijfstaat ROK Portfolio 1, staal-beton Bruggen Vast Groot</t>
  </si>
  <si>
    <t xml:space="preserve">Inschrijfstaat </t>
  </si>
  <si>
    <t>Kostenposten van de directe kosten:
Elke afzonderlijke regel (dus A1, A2, B1, etc.) is een kostenpost</t>
  </si>
  <si>
    <t>Kostenposten van de functietarieven:
Elke afzonderlijke regel (dus A1, A2, B1, etc.) is een kostenpost</t>
  </si>
  <si>
    <t>Kostenposten van de indirecte kosten:
Elke afzonderlijke regel (dus A1, A2, B1, etc.) is een kostenpost</t>
  </si>
  <si>
    <t>Prijs per eenheid (€) ex. Btw</t>
  </si>
  <si>
    <t>ex. Btw</t>
  </si>
  <si>
    <t>Aantal eenheden (fictief)**</t>
  </si>
  <si>
    <t>(**) =</t>
  </si>
  <si>
    <t>Totaal Inschrijfstaat:</t>
  </si>
  <si>
    <t>Minimum***</t>
  </si>
  <si>
    <t>Maximum***</t>
  </si>
  <si>
    <t xml:space="preserve">(***) = </t>
  </si>
  <si>
    <t>De op de Inschrijfstaat genoemde fictieve aantallen hebben geen betrekking op een specifieke Nadere Overeenkomst/project, maar dienen als uitgangspunt voor de ingediende prijs.</t>
  </si>
  <si>
    <t>-</t>
  </si>
  <si>
    <t>Daar waar aangeveven dient het in te vullen bedrag/percentage binnen de bandbreedte te vallen de minimum/maximum waarde</t>
  </si>
  <si>
    <t>Reinheidsgraad St 3, inclusief equipment, te behandelen oppervlak betreft een orthotrope rijvloer, rekening houden met chroom VI en zware metalen. Percentage te ontroesten oppervlak: / of een m2 / aantal lokaties
Inzet op basis van 8 uur per werkdag</t>
  </si>
  <si>
    <t>Reinheidsgraad Sa2,5, inclusief equipment, afstand tot werk maximaal 100 meter, te behandelen oppervlak betreft een samengestelde ligger, bestaande laagdikte 1000 um, rekening houden met chroom VI en zware metalen/PAK.
Inzet op basis van 8 uur per werkdag</t>
  </si>
  <si>
    <t>Betonherstel</t>
  </si>
  <si>
    <t>Verharding</t>
  </si>
  <si>
    <t>Frezen en afvoeren deklaag asfalt</t>
  </si>
  <si>
    <t>Verwijderen asfalt</t>
  </si>
  <si>
    <t>Leveren en aanbrengen deklaag 
op betonnen brugdek</t>
  </si>
  <si>
    <t xml:space="preserve">Leveren en aanbrengen deklaag 
op stalen brugdek </t>
  </si>
  <si>
    <t xml:space="preserve">Leveren en aanbrengen staande steiger rondom een pijler in een uiterwaarde </t>
  </si>
  <si>
    <t xml:space="preserve">In stand houden staande steiger </t>
  </si>
  <si>
    <t>Steiger op basis van voorgenoemde uitgangspunten</t>
  </si>
  <si>
    <t>we(e)k(en)</t>
  </si>
  <si>
    <t>Afschrijving/huur en periodieke keuringen</t>
  </si>
  <si>
    <t xml:space="preserve">Verwijderen en afvoeren staande steiger </t>
  </si>
  <si>
    <t>stuk(s)</t>
  </si>
  <si>
    <t>Bereikbaarheid - Steigerwerk</t>
  </si>
  <si>
    <t>Leveren en aanbrengen hangsteiger 
rivieroverspanning</t>
  </si>
  <si>
    <t>In stand houden hangsteiger</t>
  </si>
  <si>
    <t>Verwijderen en afvoeren hangsteiger</t>
  </si>
  <si>
    <t>Herstellen beton</t>
  </si>
  <si>
    <t>Verkeersmaatregelen</t>
  </si>
  <si>
    <t xml:space="preserve">Aanbrengen en afbreken/afvoeren verkeersmaatregel </t>
  </si>
  <si>
    <t>In stand houden verkeersmaatregel</t>
  </si>
  <si>
    <t>Verkeersmaatregel op basis van voorgenoemde uitgangspunten</t>
  </si>
  <si>
    <t>Directe kosten</t>
  </si>
  <si>
    <t>Afsluiting rijstrook
Transportkosten
Inzet in nacht, weekenden en feestdagen</t>
  </si>
  <si>
    <t>Dikte aanwezig asfalt 70mm   
Volledige rijbaanafsluiting,</t>
  </si>
  <si>
    <t>40 mm  frezen 
Volledige rijbaanafsluiting</t>
  </si>
  <si>
    <t>50 mm DZOAB 16 70/100. 
Afgestrooid met 0,5 kg/m2 steenslag 1/3.
Volledige rijbaanafsluiting,</t>
  </si>
  <si>
    <t>40 mm AC 11 surf PMB (cariphalte). 
Afgestrooid met 0,8 kg/m2 steenslag 2/6.
Volledige rijbaanafsluiting,</t>
  </si>
  <si>
    <t>Stortkosten niet teerhoudend, 
Asfaltreiniging voor verwijderen en verwijderen markering</t>
  </si>
  <si>
    <t xml:space="preserve">Frezen en/of een combinatie van schrapen
Stortkosten, niet teerhoudend, 
Asfaltreiniging voor verwijderen en verwijderen markering 
</t>
  </si>
  <si>
    <t xml:space="preserve">Waterdicht membraan (Hoeveelheid 2,5 kg/m2, afgestrooid met 8-9 kg/m2 steenslag 8/11) </t>
  </si>
  <si>
    <t>Verwijderen van de huidige kunststofslijtlaag (dikte 5-10mm) middels stofarm stralen, reinigingsgraad SA2,5</t>
  </si>
  <si>
    <t>Max werkhoogte = 12m, breedte pijler = 21m, dikte pijler = 2,2m breedte vloer naast pijler 1,6m. vloeroppervlakte rondom pijler = 86m2.
Steiger voldoet aan de NEN en 12811 conform steiger richtlijn klasse 4.
Vloer is geschikt voor 300kg/m2 op 6m2 en 300 kg puntlast op 500mmx500mm en 100kg puntlast op 200mm x 200mm.</t>
  </si>
  <si>
    <t>Transportkosten
Inzet in nacht, weekenden en feestdagen</t>
  </si>
  <si>
    <t>Benodigd horizontaal en verticaal transport en 2 trappen i.v.m. vluchtweg</t>
  </si>
  <si>
    <t xml:space="preserve">Benodigd horizontaal en verticaal transport en minimaal 2 vluchtwegen.
</t>
  </si>
  <si>
    <t xml:space="preserve">Transportkosten
Inzet in nacht, weekenden en feestdagen
Afsluiting rijstrook
Aanbrengen van afdichtingen/beschermingen ivm straal en conserveringswerk </t>
  </si>
  <si>
    <t>Transportkosten
Inzet in nacht, weekenden en feestdagen
Hoogwerker</t>
  </si>
  <si>
    <t>Stortkosten</t>
  </si>
  <si>
    <t>Percentage werkzaamheden uitgevoerd door derden</t>
  </si>
  <si>
    <t>Algemene kosten - Derden</t>
  </si>
  <si>
    <t>Alle benodigde kosten voor begeleiding en aansturing van onderaanneming
Kosten hoofdkantoor, technische staf, technische diensten, materieelbeheer en marketing(*)</t>
  </si>
  <si>
    <t>Risico - Derden</t>
  </si>
  <si>
    <t>Winst - Derden</t>
  </si>
  <si>
    <t>Functietarieven per tariefgroep</t>
  </si>
  <si>
    <t>Projectmanagement/uitvoering</t>
  </si>
  <si>
    <t>Projectmanager</t>
  </si>
  <si>
    <t>IPM rolhouder Omgevingsmanager, Manager Projectbeheersing, Contractmanager, Technisch manager</t>
  </si>
  <si>
    <t xml:space="preserve">Calculator, kostendeskundige, planner, costcontroller, inkoper,
projectcoördinator, projectbegeleider, werkvoorbereider senior </t>
  </si>
  <si>
    <t>Hoofduitvoerder, maatvoerder, surveyor, landmeter, uitzetter</t>
  </si>
  <si>
    <t>Uitvoerder, werkvoorbereider, werkbegeleider</t>
  </si>
  <si>
    <t>Engineering</t>
  </si>
  <si>
    <t>Adviseur constructieve veiligheid, hoofdconstructeur, senior adviseur/specialist</t>
  </si>
  <si>
    <t>Ontwerper, hoofontwerper, engineer, system engineer, BIM-modelleur, projectengineer, medior specialist/adviseur</t>
  </si>
  <si>
    <t>Modelleur / Tekenaar: 2D, 3D, CAD, GIS, junior specialist/adviseur</t>
  </si>
  <si>
    <t>Omvang directe kosten ten behoeve van Berekening Indirecte Kosten</t>
  </si>
  <si>
    <t>De hiernaast gegeven omvang van de directe kosten is een uitgangspunt voor de berekening van de indirecte kosten (Algemene kosten, Winst en Riscio) en betreft een fictief bedrag.</t>
  </si>
  <si>
    <t>Percentage van de werkzaamheden die worden uitgevoerd door derden.  Percentage is een gegeven uitgangspunt voor de berekening van de indirecte kosten.</t>
  </si>
  <si>
    <r>
      <t xml:space="preserve">Betreft winstpercentage opdrachtnemer
Percentage over:
(C2 x percentage </t>
    </r>
    <r>
      <rPr>
        <u/>
        <sz val="11"/>
        <color theme="1"/>
        <rFont val="Calibri"/>
        <family val="2"/>
        <scheme val="minor"/>
      </rPr>
      <t>niet</t>
    </r>
    <r>
      <rPr>
        <sz val="11"/>
        <color theme="1"/>
        <rFont val="Calibri"/>
        <family val="2"/>
        <scheme val="minor"/>
      </rPr>
      <t xml:space="preserve"> uitgevoerd door Derden) + C3</t>
    </r>
  </si>
  <si>
    <t>Betreft kosten die niet aan het project zijn gebonden
Percentage kosten over alle directe en indirecte bouwkosten, uitgevoerd door Derden. 
Percentage over:
C2 x percentage uitgevoerd door Derden</t>
  </si>
  <si>
    <t>Betreft winstpercentage over werkzaamheden uitgevoerd door Derden
Percentage over:
(C2 x percentage uitgevoerd door Derden) + C6</t>
  </si>
  <si>
    <t xml:space="preserve">Betreft risicopercentage over werkzaamheden uitgevoerd door Derden.
Onder risico's vallen alle onvoorziene omstandigheden, bedrijfsrisico's, uitvoeringsrisico's en niet verrekenbare loon- en prijsstijgingen.
Percentage over:
(C2 x percentage uitgevoerd door Derden) + C6
</t>
  </si>
  <si>
    <r>
      <t xml:space="preserve">Onder risico's vallen alle onvoorziene omstandigheden, bedrijfsrisico's, uitvoeringsrisico's en niet verrekenbare loon- en prijsstijgingen
Percentage over: 
(C2 x percentage </t>
    </r>
    <r>
      <rPr>
        <u/>
        <sz val="11"/>
        <color theme="1"/>
        <rFont val="Calibri"/>
        <family val="2"/>
        <scheme val="minor"/>
      </rPr>
      <t>niet</t>
    </r>
    <r>
      <rPr>
        <sz val="11"/>
        <color theme="1"/>
        <rFont val="Calibri"/>
        <family val="2"/>
        <scheme val="minor"/>
      </rPr>
      <t xml:space="preserve"> uitgevoerd door Derden) + C3</t>
    </r>
  </si>
  <si>
    <t>Leveren en aanbrengen kunststof slijtlaag 
conform de RTD1015.</t>
  </si>
  <si>
    <t xml:space="preserve">Waterdicht membraam (Hoeveelheid 2,5 kg/m2, afgestrooid met 8-9 kg/m2 steenslag 8/11) 
</t>
  </si>
  <si>
    <t>Type RT, MK XC/XD, GK2 max saneringsdiepte 60 mm uitvoeren conform de CUR aanbeveling 118.
Saneren/ betonherstel vindt plaats vanuit een hoogwerker (maximaal 1 persoon in bak) op een hoogte van 6m boven maaiveld 
Kleine plekken (maximaal 20x20 cm)</t>
  </si>
  <si>
    <t>Werkhoogte = circa 13m boven de waterstand, werkvloer steiger dient 1,5m onder de hoofdligger aangebracht te worden) breedte steiger 25m, lengte = 97m vloeroppervlakte 25 x 194m = 2425m2.
Opbouw/aanvoer vanaf bovenzijde brugdek.
Locatie niet bereikbaar vanaf maaiveld en vaarweg
Steiger voldoet aan de NEN en 12811 conform steiger richtlijn klasse 4.
Vloer is geschikt voor 300kg/m2 op 6m2 en 300 kg puntlast op 500mmx500mm en 100kg puntlast op 200mm x 200mm. 
Conform tekening (verstrekt bij aanbesteding)</t>
  </si>
  <si>
    <t>Afsluiten 1  rijstrook van de 2 rijstroken in 1 rijrichting t.b.v. uitvoeren werkzaamheden. Werkgebied afgescheiden van verkeer met betonnen barrier icm antizichtscherm.
Lengte barrier 800m, wegvak totaal 2200m.
Conform voorbeeld (verstrekt bij aanbesteding)</t>
  </si>
  <si>
    <t>Divers</t>
  </si>
  <si>
    <t>Indirecte kosten eigen organisatie / combinatie (opslagpercentage over eigen werkzaamheden)</t>
  </si>
  <si>
    <t>Indirecte kosten Derden (opslagpercentage over werk Derden)</t>
  </si>
  <si>
    <r>
      <t xml:space="preserve">Betreft kosten die niet aan het project zijn gebonden
Percentage kosten over alle directe en indirecte bouwkosten. 
Percentage over:
C2 x percentage </t>
    </r>
    <r>
      <rPr>
        <u/>
        <sz val="11"/>
        <color theme="1"/>
        <rFont val="Calibri"/>
        <family val="2"/>
        <scheme val="minor"/>
      </rPr>
      <t>niet</t>
    </r>
    <r>
      <rPr>
        <sz val="11"/>
        <color theme="1"/>
        <rFont val="Calibri"/>
        <family val="2"/>
        <scheme val="minor"/>
      </rPr>
      <t xml:space="preserve"> uitgevoerd door Derden
</t>
    </r>
  </si>
  <si>
    <t>Betreft indirecte kosten (Algemene kosten, Winst en Risico) die de inschrijver rekent over de kosten uitgevoerd door derden. 
De indirecte kosten van Derden zelf worden geachte onderdeel te zijn van de directe kosten (zoals kostenpost A en B)</t>
  </si>
  <si>
    <t>Hogedruk waterreinigen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</si>
</sst>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b/>
      <sz val="11"/>
      <color theme="1"/>
      <name val="Verdana"/>
      <family val="2"/>
    </font>
    <font>
      <b/>
      <sz val="11"/>
      <color theme="1"/>
      <name val="Calibri"/>
      <family val="2"/>
      <scheme val="minor"/>
    </font>
    <font>
      <vertAlign val="superscript"/>
      <sz val="11"/>
      <color theme="1"/>
      <name val="Calibri"/>
      <family val="2"/>
      <scheme val="minor"/>
    </font>
    <font>
      <u/>
      <sz val="11"/>
      <color theme="1"/>
      <name val="Calibri"/>
      <family val="2"/>
      <scheme val="minor"/>
    </font>
    <font>
      <i/>
      <u/>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1" fillId="0" borderId="0" xfId="0" applyFont="1" applyAlignment="1">
      <alignment vertical="center"/>
    </xf>
    <xf numFmtId="0" fontId="0" fillId="0" borderId="0" xfId="0" applyAlignment="1">
      <alignment horizontal="center"/>
    </xf>
    <xf numFmtId="0" fontId="2" fillId="0" borderId="0" xfId="0" applyFont="1"/>
    <xf numFmtId="0" fontId="0" fillId="0" borderId="0" xfId="0" applyAlignment="1">
      <alignment wrapText="1"/>
    </xf>
    <xf numFmtId="0" fontId="0" fillId="0" borderId="0" xfId="0" applyAlignment="1">
      <alignment vertical="top"/>
    </xf>
    <xf numFmtId="0" fontId="0" fillId="3" borderId="0" xfId="0" applyFill="1"/>
    <xf numFmtId="0" fontId="2" fillId="0" borderId="0" xfId="0" applyFont="1" applyAlignment="1">
      <alignment wrapText="1"/>
    </xf>
    <xf numFmtId="0" fontId="4" fillId="0" borderId="0" xfId="0" applyFont="1"/>
    <xf numFmtId="3" fontId="2" fillId="0" borderId="0" xfId="0" applyNumberFormat="1" applyFont="1"/>
    <xf numFmtId="0" fontId="4" fillId="0" borderId="0" xfId="0" applyFont="1" applyAlignment="1">
      <alignment vertical="top"/>
    </xf>
    <xf numFmtId="3" fontId="0" fillId="0" borderId="0" xfId="0" applyNumberFormat="1"/>
    <xf numFmtId="3" fontId="0" fillId="0" borderId="0" xfId="0" applyNumberFormat="1" applyAlignment="1">
      <alignment wrapText="1"/>
    </xf>
    <xf numFmtId="3" fontId="2" fillId="0" borderId="2" xfId="0" applyNumberFormat="1" applyFont="1" applyBorder="1"/>
    <xf numFmtId="0" fontId="0" fillId="0" borderId="0" xfId="0" applyAlignment="1">
      <alignment horizontal="right"/>
    </xf>
    <xf numFmtId="0" fontId="0" fillId="0" borderId="0" xfId="0" applyAlignment="1">
      <alignment horizontal="left"/>
    </xf>
    <xf numFmtId="0" fontId="0" fillId="0" borderId="0" xfId="0" quotePrefix="1" applyAlignment="1">
      <alignment wrapText="1"/>
    </xf>
    <xf numFmtId="0" fontId="0" fillId="0" borderId="0" xfId="0" applyAlignment="1">
      <alignment vertical="top" wrapText="1"/>
    </xf>
    <xf numFmtId="0" fontId="2" fillId="0" borderId="0" xfId="0" applyFont="1" applyAlignment="1">
      <alignment vertical="top"/>
    </xf>
    <xf numFmtId="3" fontId="0" fillId="0" borderId="0" xfId="0" applyNumberFormat="1" applyAlignment="1">
      <alignment vertical="top"/>
    </xf>
    <xf numFmtId="0" fontId="0" fillId="0" borderId="0" xfId="0" quotePrefix="1" applyAlignment="1">
      <alignment vertical="top" wrapText="1"/>
    </xf>
    <xf numFmtId="0" fontId="5" fillId="0" borderId="0" xfId="0" applyFont="1"/>
    <xf numFmtId="0" fontId="6" fillId="0" borderId="0" xfId="0" applyFont="1"/>
    <xf numFmtId="164" fontId="0" fillId="0" borderId="0" xfId="0" applyNumberFormat="1"/>
    <xf numFmtId="0" fontId="2" fillId="0" borderId="0" xfId="0" applyFont="1" applyAlignment="1">
      <alignment vertical="top" wrapText="1"/>
    </xf>
    <xf numFmtId="0" fontId="5" fillId="0" borderId="0" xfId="0" applyFont="1" applyAlignment="1">
      <alignment vertical="top"/>
    </xf>
    <xf numFmtId="0" fontId="5" fillId="0" borderId="0" xfId="0" applyFont="1" applyAlignment="1">
      <alignment vertical="top" wrapText="1"/>
    </xf>
    <xf numFmtId="0" fontId="6" fillId="0" borderId="0" xfId="0" applyFont="1" applyAlignment="1">
      <alignment vertical="top" wrapText="1"/>
    </xf>
    <xf numFmtId="4" fontId="0" fillId="3" borderId="0" xfId="0" applyNumberFormat="1" applyFill="1" applyProtection="1">
      <protection locked="0"/>
    </xf>
    <xf numFmtId="4" fontId="0" fillId="3" borderId="0" xfId="0" applyNumberFormat="1" applyFill="1" applyAlignment="1" applyProtection="1">
      <alignment vertical="top"/>
      <protection locked="0"/>
    </xf>
    <xf numFmtId="0" fontId="0" fillId="3" borderId="0" xfId="0" applyFill="1" applyProtection="1">
      <protection locked="0"/>
    </xf>
    <xf numFmtId="0" fontId="0" fillId="3" borderId="0" xfId="0" applyFill="1" applyAlignment="1" applyProtection="1">
      <alignment vertical="top"/>
      <protection locked="0"/>
    </xf>
    <xf numFmtId="164" fontId="0" fillId="3" borderId="0" xfId="0" applyNumberFormat="1" applyFill="1" applyProtection="1">
      <protection locked="0"/>
    </xf>
    <xf numFmtId="0" fontId="0" fillId="0" borderId="0" xfId="0" applyAlignment="1">
      <alignment horizontal="left"/>
    </xf>
    <xf numFmtId="0" fontId="1" fillId="0" borderId="1" xfId="0" applyFont="1" applyBorder="1" applyAlignment="1">
      <alignment horizontal="left"/>
    </xf>
    <xf numFmtId="0" fontId="0" fillId="2" borderId="1" xfId="0" applyFill="1" applyBorder="1" applyAlignment="1">
      <alignment horizontal="left" wrapText="1"/>
    </xf>
    <xf numFmtId="0" fontId="0" fillId="2" borderId="1" xfId="0"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82"/>
  <sheetViews>
    <sheetView tabSelected="1" topLeftCell="B6" zoomScale="70" zoomScaleNormal="70" workbookViewId="0">
      <selection activeCell="I11" sqref="I11"/>
    </sheetView>
  </sheetViews>
  <sheetFormatPr defaultRowHeight="14.4" x14ac:dyDescent="0.3"/>
  <cols>
    <col min="1" max="1" width="19.33203125" customWidth="1"/>
    <col min="2" max="2" width="3.33203125" customWidth="1"/>
    <col min="3" max="3" width="41" customWidth="1"/>
    <col min="4" max="4" width="51.33203125" customWidth="1"/>
    <col min="5" max="5" width="31.6640625" customWidth="1"/>
    <col min="6" max="6" width="44.6640625" customWidth="1"/>
    <col min="7" max="7" width="10.109375" customWidth="1"/>
    <col min="8" max="8" width="25" customWidth="1"/>
    <col min="9" max="9" width="11.77734375" customWidth="1"/>
    <col min="10" max="10" width="12.33203125" customWidth="1"/>
    <col min="11" max="11" width="12.77734375" customWidth="1"/>
    <col min="12" max="12" width="13.77734375" customWidth="1"/>
    <col min="13" max="13" width="9.21875" customWidth="1"/>
    <col min="14" max="14" width="20.5546875" customWidth="1"/>
  </cols>
  <sheetData>
    <row r="2" spans="2:14" x14ac:dyDescent="0.3">
      <c r="B2" s="1" t="s">
        <v>55</v>
      </c>
    </row>
    <row r="4" spans="2:14" x14ac:dyDescent="0.3">
      <c r="B4" t="s">
        <v>0</v>
      </c>
    </row>
    <row r="6" spans="2:14" ht="28.95" customHeight="1" x14ac:dyDescent="0.3">
      <c r="B6" s="34" t="s">
        <v>56</v>
      </c>
      <c r="C6" s="34"/>
      <c r="D6" s="34"/>
      <c r="E6" s="34"/>
      <c r="F6" s="34"/>
      <c r="G6" s="34"/>
      <c r="H6" s="34"/>
      <c r="I6" s="34"/>
      <c r="J6" s="34"/>
      <c r="K6" s="34"/>
      <c r="L6" s="34"/>
    </row>
    <row r="7" spans="2:14" ht="30.6" customHeight="1" x14ac:dyDescent="0.3">
      <c r="B7" s="35" t="s">
        <v>57</v>
      </c>
      <c r="C7" s="36"/>
      <c r="D7" s="36"/>
      <c r="E7" s="36"/>
      <c r="F7" s="36"/>
      <c r="G7" s="36"/>
      <c r="H7" s="36"/>
      <c r="I7" s="36"/>
      <c r="J7" s="36"/>
      <c r="K7" s="36"/>
      <c r="L7" s="36"/>
    </row>
    <row r="8" spans="2:14" ht="43.2" x14ac:dyDescent="0.3">
      <c r="B8" s="3" t="s">
        <v>1</v>
      </c>
      <c r="C8" s="3" t="s">
        <v>95</v>
      </c>
      <c r="D8" s="3" t="s">
        <v>3</v>
      </c>
      <c r="E8" s="3" t="s">
        <v>4</v>
      </c>
      <c r="F8" s="3" t="s">
        <v>5</v>
      </c>
      <c r="G8" s="3" t="s">
        <v>6</v>
      </c>
      <c r="H8" s="3" t="s">
        <v>62</v>
      </c>
      <c r="I8" s="7" t="s">
        <v>60</v>
      </c>
      <c r="J8" s="7" t="s">
        <v>65</v>
      </c>
      <c r="K8" s="7" t="s">
        <v>66</v>
      </c>
      <c r="L8" s="7" t="s">
        <v>7</v>
      </c>
      <c r="M8" s="7"/>
      <c r="N8" s="7"/>
    </row>
    <row r="9" spans="2:14" x14ac:dyDescent="0.3">
      <c r="B9" s="3"/>
      <c r="C9" s="3"/>
      <c r="D9" s="3"/>
      <c r="E9" s="3"/>
      <c r="F9" s="3"/>
      <c r="G9" s="3"/>
      <c r="H9" s="3"/>
      <c r="I9" s="7"/>
      <c r="J9" s="7"/>
      <c r="K9" s="7"/>
      <c r="L9" s="7"/>
    </row>
    <row r="10" spans="2:14" x14ac:dyDescent="0.3">
      <c r="B10" s="3"/>
      <c r="C10" s="18" t="s">
        <v>2</v>
      </c>
      <c r="D10" s="18"/>
      <c r="E10" s="18"/>
      <c r="F10" s="18"/>
      <c r="G10" s="3"/>
      <c r="H10" s="3"/>
      <c r="I10" s="7"/>
      <c r="J10" s="7"/>
      <c r="K10" s="7"/>
      <c r="L10" s="7"/>
    </row>
    <row r="11" spans="2:14" ht="57.6" x14ac:dyDescent="0.3">
      <c r="B11" s="5">
        <v>1</v>
      </c>
      <c r="C11" s="5" t="s">
        <v>146</v>
      </c>
      <c r="D11" s="17" t="s">
        <v>8</v>
      </c>
      <c r="E11" s="17" t="s">
        <v>9</v>
      </c>
      <c r="F11" s="17" t="s">
        <v>10</v>
      </c>
      <c r="G11" s="4" t="s">
        <v>11</v>
      </c>
      <c r="H11" s="11">
        <v>30000</v>
      </c>
      <c r="I11" s="28"/>
      <c r="J11" s="16" t="s">
        <v>69</v>
      </c>
      <c r="K11" s="16" t="s">
        <v>69</v>
      </c>
      <c r="L11" s="11">
        <f t="shared" ref="L11:L17" si="0">H11*I11</f>
        <v>0</v>
      </c>
    </row>
    <row r="12" spans="2:14" ht="72" x14ac:dyDescent="0.3">
      <c r="B12" s="5">
        <v>2</v>
      </c>
      <c r="C12" s="5" t="s">
        <v>12</v>
      </c>
      <c r="D12" s="17" t="s">
        <v>71</v>
      </c>
      <c r="E12" s="17" t="s">
        <v>13</v>
      </c>
      <c r="F12" s="17" t="s">
        <v>14</v>
      </c>
      <c r="G12" s="4" t="s">
        <v>11</v>
      </c>
      <c r="H12" s="11">
        <v>12000</v>
      </c>
      <c r="I12" s="28"/>
      <c r="J12" s="16" t="s">
        <v>69</v>
      </c>
      <c r="K12" s="16" t="s">
        <v>69</v>
      </c>
      <c r="L12" s="11">
        <f t="shared" si="0"/>
        <v>0</v>
      </c>
    </row>
    <row r="13" spans="2:14" ht="72" x14ac:dyDescent="0.3">
      <c r="B13" s="5">
        <v>3</v>
      </c>
      <c r="C13" s="5" t="s">
        <v>15</v>
      </c>
      <c r="D13" s="17" t="s">
        <v>72</v>
      </c>
      <c r="E13" s="17" t="s">
        <v>16</v>
      </c>
      <c r="F13" s="17" t="s">
        <v>17</v>
      </c>
      <c r="G13" s="4" t="s">
        <v>11</v>
      </c>
      <c r="H13" s="11">
        <v>12000</v>
      </c>
      <c r="I13" s="28"/>
      <c r="J13" s="16" t="s">
        <v>69</v>
      </c>
      <c r="K13" s="16" t="s">
        <v>69</v>
      </c>
      <c r="L13" s="11">
        <f t="shared" si="0"/>
        <v>0</v>
      </c>
    </row>
    <row r="14" spans="2:14" ht="57.6" x14ac:dyDescent="0.3">
      <c r="B14" s="5">
        <v>4</v>
      </c>
      <c r="C14" s="5" t="s">
        <v>18</v>
      </c>
      <c r="D14" s="17" t="s">
        <v>19</v>
      </c>
      <c r="E14" s="17" t="s">
        <v>13</v>
      </c>
      <c r="F14" s="17" t="s">
        <v>20</v>
      </c>
      <c r="G14" s="4" t="s">
        <v>11</v>
      </c>
      <c r="H14" s="11">
        <v>12000</v>
      </c>
      <c r="I14" s="28"/>
      <c r="J14" s="16" t="s">
        <v>69</v>
      </c>
      <c r="K14" s="16" t="s">
        <v>69</v>
      </c>
      <c r="L14" s="11">
        <f t="shared" si="0"/>
        <v>0</v>
      </c>
    </row>
    <row r="15" spans="2:14" ht="86.4" x14ac:dyDescent="0.3">
      <c r="B15" s="5">
        <v>5</v>
      </c>
      <c r="C15" s="5" t="s">
        <v>21</v>
      </c>
      <c r="D15" s="17" t="s">
        <v>22</v>
      </c>
      <c r="E15" s="17" t="s">
        <v>13</v>
      </c>
      <c r="F15" s="17" t="s">
        <v>23</v>
      </c>
      <c r="G15" s="4" t="s">
        <v>11</v>
      </c>
      <c r="H15" s="11">
        <v>12000</v>
      </c>
      <c r="I15" s="28"/>
      <c r="J15" s="16" t="s">
        <v>69</v>
      </c>
      <c r="K15" s="16" t="s">
        <v>69</v>
      </c>
      <c r="L15" s="11">
        <f t="shared" si="0"/>
        <v>0</v>
      </c>
    </row>
    <row r="16" spans="2:14" ht="72" x14ac:dyDescent="0.3">
      <c r="B16" s="5">
        <v>6</v>
      </c>
      <c r="C16" s="5" t="s">
        <v>24</v>
      </c>
      <c r="D16" s="17" t="s">
        <v>25</v>
      </c>
      <c r="E16" s="17" t="s">
        <v>13</v>
      </c>
      <c r="F16" s="17" t="s">
        <v>20</v>
      </c>
      <c r="G16" s="4" t="s">
        <v>11</v>
      </c>
      <c r="H16" s="11">
        <v>10000</v>
      </c>
      <c r="I16" s="28"/>
      <c r="J16" s="16" t="s">
        <v>69</v>
      </c>
      <c r="K16" s="16" t="s">
        <v>69</v>
      </c>
      <c r="L16" s="11">
        <f t="shared" si="0"/>
        <v>0</v>
      </c>
    </row>
    <row r="17" spans="1:16" ht="78.599999999999994" customHeight="1" x14ac:dyDescent="0.3">
      <c r="B17" s="5">
        <v>7</v>
      </c>
      <c r="C17" s="5" t="s">
        <v>26</v>
      </c>
      <c r="D17" s="17" t="s">
        <v>27</v>
      </c>
      <c r="E17" s="17" t="s">
        <v>13</v>
      </c>
      <c r="F17" s="17" t="s">
        <v>23</v>
      </c>
      <c r="G17" s="4" t="s">
        <v>11</v>
      </c>
      <c r="H17" s="11">
        <v>10000</v>
      </c>
      <c r="I17" s="28"/>
      <c r="J17" s="16" t="s">
        <v>69</v>
      </c>
      <c r="K17" s="16" t="s">
        <v>69</v>
      </c>
      <c r="L17" s="11">
        <f t="shared" si="0"/>
        <v>0</v>
      </c>
    </row>
    <row r="18" spans="1:16" x14ac:dyDescent="0.3">
      <c r="B18" s="5"/>
      <c r="C18" s="18" t="s">
        <v>74</v>
      </c>
      <c r="D18" s="17"/>
      <c r="E18" s="5"/>
      <c r="F18" s="5"/>
      <c r="G18" s="4"/>
      <c r="H18" s="11"/>
      <c r="I18" s="28"/>
      <c r="J18" s="16" t="s">
        <v>69</v>
      </c>
      <c r="K18" s="16" t="s">
        <v>69</v>
      </c>
      <c r="L18" s="11">
        <f t="shared" ref="L18:L21" si="1">H18*I18</f>
        <v>0</v>
      </c>
    </row>
    <row r="19" spans="1:16" ht="57.6" x14ac:dyDescent="0.3">
      <c r="B19" s="5">
        <v>8</v>
      </c>
      <c r="C19" s="5" t="s">
        <v>75</v>
      </c>
      <c r="D19" s="17" t="s">
        <v>98</v>
      </c>
      <c r="E19" s="17" t="s">
        <v>96</v>
      </c>
      <c r="F19" s="17" t="s">
        <v>101</v>
      </c>
      <c r="G19" s="17" t="s">
        <v>11</v>
      </c>
      <c r="H19" s="19">
        <v>10000</v>
      </c>
      <c r="I19" s="29"/>
      <c r="J19" s="20" t="s">
        <v>69</v>
      </c>
      <c r="K19" s="20" t="s">
        <v>69</v>
      </c>
      <c r="L19" s="19">
        <f t="shared" si="1"/>
        <v>0</v>
      </c>
      <c r="M19" s="5"/>
      <c r="N19" s="5"/>
      <c r="O19" s="5"/>
      <c r="P19" s="5"/>
    </row>
    <row r="20" spans="1:16" ht="72" x14ac:dyDescent="0.3">
      <c r="A20" s="5"/>
      <c r="B20" s="5">
        <v>9</v>
      </c>
      <c r="C20" s="5" t="s">
        <v>76</v>
      </c>
      <c r="D20" s="17" t="s">
        <v>97</v>
      </c>
      <c r="E20" s="17" t="s">
        <v>96</v>
      </c>
      <c r="F20" s="17" t="s">
        <v>102</v>
      </c>
      <c r="G20" s="17" t="s">
        <v>11</v>
      </c>
      <c r="H20" s="19">
        <v>10000</v>
      </c>
      <c r="I20" s="29"/>
      <c r="J20" s="20" t="s">
        <v>69</v>
      </c>
      <c r="K20" s="20" t="s">
        <v>69</v>
      </c>
      <c r="L20" s="19">
        <f t="shared" si="1"/>
        <v>0</v>
      </c>
      <c r="M20" s="5"/>
      <c r="N20" s="5"/>
      <c r="O20" s="5"/>
      <c r="P20" s="5"/>
    </row>
    <row r="21" spans="1:16" ht="57.6" x14ac:dyDescent="0.3">
      <c r="B21" s="5">
        <v>10</v>
      </c>
      <c r="C21" s="17" t="s">
        <v>77</v>
      </c>
      <c r="D21" s="17" t="s">
        <v>99</v>
      </c>
      <c r="E21" s="17" t="s">
        <v>96</v>
      </c>
      <c r="F21" s="17" t="s">
        <v>137</v>
      </c>
      <c r="G21" s="17" t="s">
        <v>11</v>
      </c>
      <c r="H21" s="19">
        <v>10000</v>
      </c>
      <c r="I21" s="29"/>
      <c r="J21" s="16" t="s">
        <v>69</v>
      </c>
      <c r="K21" s="16" t="s">
        <v>69</v>
      </c>
      <c r="L21" s="11">
        <f t="shared" si="1"/>
        <v>0</v>
      </c>
    </row>
    <row r="22" spans="1:16" ht="57.6" x14ac:dyDescent="0.3">
      <c r="B22" s="5">
        <v>11</v>
      </c>
      <c r="C22" s="17" t="s">
        <v>78</v>
      </c>
      <c r="D22" s="17" t="s">
        <v>100</v>
      </c>
      <c r="E22" s="17" t="s">
        <v>96</v>
      </c>
      <c r="F22" s="17" t="s">
        <v>103</v>
      </c>
      <c r="G22" s="17" t="s">
        <v>11</v>
      </c>
      <c r="H22" s="19">
        <v>10000</v>
      </c>
      <c r="I22" s="29"/>
      <c r="J22" s="16" t="s">
        <v>69</v>
      </c>
      <c r="K22" s="16" t="s">
        <v>69</v>
      </c>
      <c r="L22" s="11">
        <f t="shared" ref="L22:L35" si="2">H22*I22</f>
        <v>0</v>
      </c>
    </row>
    <row r="23" spans="1:16" ht="57.6" x14ac:dyDescent="0.3">
      <c r="B23" s="5">
        <v>12</v>
      </c>
      <c r="C23" s="17" t="s">
        <v>136</v>
      </c>
      <c r="D23" s="17"/>
      <c r="E23" s="17" t="s">
        <v>96</v>
      </c>
      <c r="F23" s="17" t="s">
        <v>104</v>
      </c>
      <c r="G23" s="17" t="s">
        <v>11</v>
      </c>
      <c r="H23" s="19">
        <v>10000</v>
      </c>
      <c r="I23" s="29"/>
      <c r="J23" s="16" t="s">
        <v>69</v>
      </c>
      <c r="K23" s="16" t="s">
        <v>69</v>
      </c>
      <c r="L23" s="11">
        <f t="shared" si="2"/>
        <v>0</v>
      </c>
    </row>
    <row r="24" spans="1:16" x14ac:dyDescent="0.3">
      <c r="B24" s="5"/>
      <c r="C24" s="18" t="s">
        <v>73</v>
      </c>
      <c r="D24" s="5"/>
      <c r="E24" s="24"/>
      <c r="F24" s="24"/>
      <c r="G24" s="4" t="s">
        <v>85</v>
      </c>
      <c r="H24" s="11"/>
      <c r="I24" s="29"/>
      <c r="J24" s="16" t="s">
        <v>69</v>
      </c>
      <c r="K24" s="16" t="s">
        <v>69</v>
      </c>
      <c r="L24" s="11">
        <f t="shared" si="2"/>
        <v>0</v>
      </c>
    </row>
    <row r="25" spans="1:16" ht="86.4" x14ac:dyDescent="0.3">
      <c r="B25" s="5">
        <v>13</v>
      </c>
      <c r="C25" s="5" t="s">
        <v>90</v>
      </c>
      <c r="D25" s="17" t="s">
        <v>138</v>
      </c>
      <c r="E25" s="17" t="s">
        <v>110</v>
      </c>
      <c r="F25" s="17" t="s">
        <v>111</v>
      </c>
      <c r="G25" s="17" t="s">
        <v>11</v>
      </c>
      <c r="H25" s="19">
        <v>250</v>
      </c>
      <c r="I25" s="29"/>
      <c r="J25" s="16" t="s">
        <v>69</v>
      </c>
      <c r="K25" s="16" t="s">
        <v>69</v>
      </c>
      <c r="L25" s="11">
        <f t="shared" si="2"/>
        <v>0</v>
      </c>
    </row>
    <row r="26" spans="1:16" x14ac:dyDescent="0.3">
      <c r="B26" s="5"/>
      <c r="C26" s="18" t="s">
        <v>86</v>
      </c>
      <c r="D26" s="17"/>
      <c r="E26" s="5"/>
      <c r="F26" s="5"/>
      <c r="G26" s="4"/>
      <c r="H26" s="11"/>
      <c r="I26" s="28"/>
      <c r="J26" s="16" t="s">
        <v>69</v>
      </c>
      <c r="K26" s="16" t="s">
        <v>69</v>
      </c>
      <c r="L26" s="11">
        <f t="shared" si="2"/>
        <v>0</v>
      </c>
    </row>
    <row r="27" spans="1:16" ht="100.8" x14ac:dyDescent="0.3">
      <c r="B27" s="5">
        <v>14</v>
      </c>
      <c r="C27" s="17" t="s">
        <v>79</v>
      </c>
      <c r="D27" s="17" t="s">
        <v>105</v>
      </c>
      <c r="E27" s="17" t="s">
        <v>106</v>
      </c>
      <c r="F27" s="17" t="s">
        <v>107</v>
      </c>
      <c r="G27" s="4" t="s">
        <v>85</v>
      </c>
      <c r="H27" s="19">
        <v>10</v>
      </c>
      <c r="I27" s="29"/>
      <c r="J27" s="16" t="s">
        <v>69</v>
      </c>
      <c r="K27" s="16" t="s">
        <v>69</v>
      </c>
      <c r="L27" s="11">
        <f t="shared" si="2"/>
        <v>0</v>
      </c>
      <c r="M27" s="14"/>
    </row>
    <row r="28" spans="1:16" ht="43.2" x14ac:dyDescent="0.3">
      <c r="B28" s="5">
        <v>15</v>
      </c>
      <c r="C28" s="5" t="s">
        <v>80</v>
      </c>
      <c r="D28" s="17" t="s">
        <v>81</v>
      </c>
      <c r="E28" s="17" t="s">
        <v>106</v>
      </c>
      <c r="F28" s="17" t="s">
        <v>83</v>
      </c>
      <c r="G28" s="4" t="s">
        <v>82</v>
      </c>
      <c r="H28" s="19">
        <v>100</v>
      </c>
      <c r="I28" s="29"/>
      <c r="J28" s="16" t="s">
        <v>69</v>
      </c>
      <c r="K28" s="16" t="s">
        <v>69</v>
      </c>
      <c r="L28" s="11">
        <f t="shared" si="2"/>
        <v>0</v>
      </c>
      <c r="M28" s="14"/>
    </row>
    <row r="29" spans="1:16" ht="43.2" x14ac:dyDescent="0.3">
      <c r="B29" s="5">
        <v>16</v>
      </c>
      <c r="C29" s="5" t="s">
        <v>84</v>
      </c>
      <c r="D29" s="17" t="s">
        <v>81</v>
      </c>
      <c r="E29" s="17" t="s">
        <v>106</v>
      </c>
      <c r="F29" s="17"/>
      <c r="G29" s="4" t="s">
        <v>85</v>
      </c>
      <c r="H29" s="19">
        <v>10</v>
      </c>
      <c r="I29" s="29"/>
      <c r="J29" s="16" t="s">
        <v>69</v>
      </c>
      <c r="K29" s="16" t="s">
        <v>69</v>
      </c>
      <c r="L29" s="11">
        <f t="shared" si="2"/>
        <v>0</v>
      </c>
      <c r="M29" s="14"/>
    </row>
    <row r="30" spans="1:16" ht="158.4" x14ac:dyDescent="0.3">
      <c r="B30" s="5">
        <v>17</v>
      </c>
      <c r="C30" s="17" t="s">
        <v>87</v>
      </c>
      <c r="D30" s="17" t="s">
        <v>139</v>
      </c>
      <c r="E30" s="17" t="s">
        <v>109</v>
      </c>
      <c r="F30" s="17" t="s">
        <v>108</v>
      </c>
      <c r="G30" s="17" t="s">
        <v>85</v>
      </c>
      <c r="H30" s="19">
        <v>6</v>
      </c>
      <c r="I30" s="29"/>
      <c r="J30" s="16" t="s">
        <v>69</v>
      </c>
      <c r="K30" s="16" t="s">
        <v>69</v>
      </c>
      <c r="L30" s="11">
        <f t="shared" si="2"/>
        <v>0</v>
      </c>
      <c r="M30" s="14"/>
    </row>
    <row r="31" spans="1:16" ht="43.2" x14ac:dyDescent="0.3">
      <c r="B31" s="5">
        <v>18</v>
      </c>
      <c r="C31" s="5" t="s">
        <v>88</v>
      </c>
      <c r="D31" s="17" t="s">
        <v>81</v>
      </c>
      <c r="E31" s="17" t="s">
        <v>106</v>
      </c>
      <c r="F31" s="17" t="s">
        <v>83</v>
      </c>
      <c r="G31" s="17" t="s">
        <v>82</v>
      </c>
      <c r="H31" s="19">
        <v>100</v>
      </c>
      <c r="I31" s="29"/>
      <c r="J31" s="16" t="s">
        <v>69</v>
      </c>
      <c r="K31" s="16" t="s">
        <v>69</v>
      </c>
      <c r="L31" s="11">
        <f t="shared" si="2"/>
        <v>0</v>
      </c>
      <c r="M31" s="14"/>
    </row>
    <row r="32" spans="1:16" ht="43.2" x14ac:dyDescent="0.3">
      <c r="B32" s="5">
        <v>19</v>
      </c>
      <c r="C32" s="5" t="s">
        <v>89</v>
      </c>
      <c r="D32" s="17" t="s">
        <v>81</v>
      </c>
      <c r="E32" s="17" t="s">
        <v>106</v>
      </c>
      <c r="F32" s="17"/>
      <c r="G32" s="17" t="s">
        <v>85</v>
      </c>
      <c r="H32" s="19">
        <v>8</v>
      </c>
      <c r="I32" s="29"/>
      <c r="J32" s="16" t="s">
        <v>69</v>
      </c>
      <c r="K32" s="16" t="s">
        <v>69</v>
      </c>
      <c r="L32" s="11">
        <f t="shared" si="2"/>
        <v>0</v>
      </c>
      <c r="M32" s="14"/>
    </row>
    <row r="33" spans="2:13" x14ac:dyDescent="0.3">
      <c r="B33" s="5"/>
      <c r="C33" s="18" t="s">
        <v>91</v>
      </c>
      <c r="D33" s="17"/>
      <c r="E33" s="17"/>
      <c r="F33" s="17"/>
      <c r="G33" s="4"/>
      <c r="H33" s="19"/>
      <c r="I33" s="29"/>
      <c r="J33" s="16" t="s">
        <v>69</v>
      </c>
      <c r="K33" s="16" t="s">
        <v>69</v>
      </c>
      <c r="L33" s="11">
        <f t="shared" si="2"/>
        <v>0</v>
      </c>
      <c r="M33" s="14"/>
    </row>
    <row r="34" spans="2:13" ht="78.599999999999994" customHeight="1" x14ac:dyDescent="0.3">
      <c r="B34" s="5">
        <v>20</v>
      </c>
      <c r="C34" s="5" t="s">
        <v>92</v>
      </c>
      <c r="D34" s="17" t="s">
        <v>140</v>
      </c>
      <c r="E34" s="17" t="s">
        <v>106</v>
      </c>
      <c r="F34" s="17"/>
      <c r="G34" s="17" t="s">
        <v>85</v>
      </c>
      <c r="H34" s="19">
        <v>1</v>
      </c>
      <c r="I34" s="29"/>
      <c r="J34" s="16" t="s">
        <v>69</v>
      </c>
      <c r="K34" s="16" t="s">
        <v>69</v>
      </c>
      <c r="L34" s="11">
        <f t="shared" si="2"/>
        <v>0</v>
      </c>
      <c r="M34" s="14"/>
    </row>
    <row r="35" spans="2:13" ht="43.2" x14ac:dyDescent="0.3">
      <c r="B35" s="5">
        <v>21</v>
      </c>
      <c r="C35" s="5" t="s">
        <v>93</v>
      </c>
      <c r="D35" s="17" t="s">
        <v>94</v>
      </c>
      <c r="E35" s="17" t="s">
        <v>106</v>
      </c>
      <c r="F35" s="17"/>
      <c r="G35" s="4" t="s">
        <v>82</v>
      </c>
      <c r="H35" s="19">
        <v>100</v>
      </c>
      <c r="I35" s="29"/>
      <c r="J35" s="16" t="s">
        <v>69</v>
      </c>
      <c r="K35" s="16" t="s">
        <v>69</v>
      </c>
      <c r="L35" s="11">
        <f t="shared" si="2"/>
        <v>0</v>
      </c>
      <c r="M35" s="14"/>
    </row>
    <row r="36" spans="2:13" x14ac:dyDescent="0.3">
      <c r="C36" s="10" t="s">
        <v>32</v>
      </c>
      <c r="L36" s="13">
        <f>SUM(L11:L35)</f>
        <v>0</v>
      </c>
    </row>
    <row r="38" spans="2:13" ht="28.2" customHeight="1" x14ac:dyDescent="0.3">
      <c r="B38" s="35" t="s">
        <v>58</v>
      </c>
      <c r="C38" s="36"/>
      <c r="D38" s="36"/>
      <c r="E38" s="36"/>
      <c r="F38" s="36"/>
      <c r="G38" s="36"/>
      <c r="H38" s="36"/>
      <c r="I38" s="36"/>
      <c r="J38" s="36"/>
      <c r="K38" s="36"/>
      <c r="L38" s="36"/>
    </row>
    <row r="39" spans="2:13" ht="43.2" x14ac:dyDescent="0.3">
      <c r="B39" s="3" t="s">
        <v>33</v>
      </c>
      <c r="C39" s="3" t="s">
        <v>117</v>
      </c>
      <c r="D39" s="3" t="s">
        <v>3</v>
      </c>
      <c r="E39" s="3" t="s">
        <v>4</v>
      </c>
      <c r="F39" s="3" t="s">
        <v>5</v>
      </c>
      <c r="G39" s="3" t="s">
        <v>6</v>
      </c>
      <c r="H39" s="3" t="s">
        <v>62</v>
      </c>
      <c r="I39" s="7" t="s">
        <v>60</v>
      </c>
      <c r="J39" s="7" t="s">
        <v>65</v>
      </c>
      <c r="K39" s="7" t="s">
        <v>66</v>
      </c>
      <c r="L39" s="7" t="s">
        <v>7</v>
      </c>
    </row>
    <row r="40" spans="2:13" x14ac:dyDescent="0.3">
      <c r="B40" s="3"/>
      <c r="C40" s="21" t="s">
        <v>118</v>
      </c>
      <c r="D40" s="3"/>
      <c r="E40" s="3"/>
      <c r="F40" s="3"/>
      <c r="G40" s="3"/>
      <c r="H40" s="3"/>
      <c r="I40" s="7"/>
      <c r="J40" s="7"/>
      <c r="K40" s="7"/>
      <c r="L40" s="7"/>
    </row>
    <row r="41" spans="2:13" ht="36" customHeight="1" x14ac:dyDescent="0.3">
      <c r="B41" s="5">
        <v>1</v>
      </c>
      <c r="C41" s="5" t="s">
        <v>119</v>
      </c>
      <c r="D41" s="17" t="s">
        <v>34</v>
      </c>
      <c r="E41" s="17" t="s">
        <v>30</v>
      </c>
      <c r="F41" s="17" t="s">
        <v>35</v>
      </c>
      <c r="G41" s="4" t="s">
        <v>31</v>
      </c>
      <c r="H41">
        <v>2000</v>
      </c>
      <c r="I41" s="30"/>
      <c r="J41">
        <v>116</v>
      </c>
      <c r="K41">
        <v>174</v>
      </c>
      <c r="L41" s="11">
        <f t="shared" ref="L41:L45" si="3">H41*I41</f>
        <v>0</v>
      </c>
    </row>
    <row r="42" spans="2:13" ht="43.2" x14ac:dyDescent="0.3">
      <c r="B42" s="5">
        <v>2</v>
      </c>
      <c r="C42" s="17" t="s">
        <v>120</v>
      </c>
      <c r="D42" s="17" t="s">
        <v>34</v>
      </c>
      <c r="E42" s="17" t="s">
        <v>30</v>
      </c>
      <c r="F42" s="17" t="s">
        <v>35</v>
      </c>
      <c r="G42" s="4" t="s">
        <v>31</v>
      </c>
      <c r="H42">
        <v>8000</v>
      </c>
      <c r="I42" s="30"/>
      <c r="J42">
        <v>100</v>
      </c>
      <c r="K42">
        <v>150</v>
      </c>
      <c r="L42" s="11">
        <f t="shared" si="3"/>
        <v>0</v>
      </c>
    </row>
    <row r="43" spans="2:13" ht="57.6" x14ac:dyDescent="0.3">
      <c r="B43" s="5">
        <v>3</v>
      </c>
      <c r="C43" s="17" t="s">
        <v>121</v>
      </c>
      <c r="D43" s="17" t="s">
        <v>34</v>
      </c>
      <c r="E43" s="17" t="s">
        <v>30</v>
      </c>
      <c r="F43" s="17" t="s">
        <v>35</v>
      </c>
      <c r="G43" s="4" t="s">
        <v>31</v>
      </c>
      <c r="H43">
        <v>5000</v>
      </c>
      <c r="I43" s="30"/>
      <c r="J43">
        <v>84</v>
      </c>
      <c r="K43">
        <v>126</v>
      </c>
      <c r="L43" s="11">
        <f t="shared" si="3"/>
        <v>0</v>
      </c>
    </row>
    <row r="44" spans="2:13" ht="28.8" x14ac:dyDescent="0.3">
      <c r="B44" s="5">
        <v>4</v>
      </c>
      <c r="C44" s="17" t="s">
        <v>123</v>
      </c>
      <c r="D44" s="17" t="s">
        <v>34</v>
      </c>
      <c r="E44" s="17" t="s">
        <v>30</v>
      </c>
      <c r="F44" s="17" t="s">
        <v>35</v>
      </c>
      <c r="G44" s="4" t="s">
        <v>31</v>
      </c>
      <c r="H44">
        <v>5000</v>
      </c>
      <c r="I44" s="30"/>
      <c r="J44">
        <v>72</v>
      </c>
      <c r="K44">
        <v>108</v>
      </c>
      <c r="L44" s="11">
        <f t="shared" si="3"/>
        <v>0</v>
      </c>
    </row>
    <row r="45" spans="2:13" ht="28.8" x14ac:dyDescent="0.3">
      <c r="B45" s="5">
        <v>5</v>
      </c>
      <c r="C45" s="17" t="s">
        <v>122</v>
      </c>
      <c r="D45" s="17" t="s">
        <v>34</v>
      </c>
      <c r="E45" s="17" t="s">
        <v>30</v>
      </c>
      <c r="F45" s="17" t="s">
        <v>35</v>
      </c>
      <c r="G45" s="4" t="s">
        <v>31</v>
      </c>
      <c r="H45">
        <v>5000</v>
      </c>
      <c r="I45" s="30"/>
      <c r="J45">
        <v>84</v>
      </c>
      <c r="K45">
        <v>126</v>
      </c>
      <c r="L45" s="11">
        <f t="shared" si="3"/>
        <v>0</v>
      </c>
    </row>
    <row r="46" spans="2:13" x14ac:dyDescent="0.3">
      <c r="B46" s="5"/>
      <c r="C46" s="25" t="s">
        <v>124</v>
      </c>
      <c r="D46" s="17"/>
      <c r="E46" s="17"/>
      <c r="F46" s="17"/>
      <c r="G46" s="4"/>
      <c r="L46" s="11"/>
    </row>
    <row r="47" spans="2:13" ht="45" customHeight="1" x14ac:dyDescent="0.3">
      <c r="B47" s="5">
        <v>6</v>
      </c>
      <c r="C47" s="17" t="s">
        <v>125</v>
      </c>
      <c r="D47" s="17" t="s">
        <v>34</v>
      </c>
      <c r="E47" s="17" t="s">
        <v>30</v>
      </c>
      <c r="F47" s="17" t="s">
        <v>35</v>
      </c>
      <c r="G47" s="17" t="s">
        <v>31</v>
      </c>
      <c r="H47">
        <v>5000</v>
      </c>
      <c r="I47" s="30"/>
      <c r="J47">
        <v>96</v>
      </c>
      <c r="K47">
        <v>144</v>
      </c>
      <c r="L47" s="11">
        <f t="shared" ref="L47" si="4">H47*I47</f>
        <v>0</v>
      </c>
    </row>
    <row r="48" spans="2:13" ht="43.2" x14ac:dyDescent="0.3">
      <c r="B48" s="5">
        <v>7</v>
      </c>
      <c r="C48" s="17" t="s">
        <v>126</v>
      </c>
      <c r="D48" s="17" t="s">
        <v>34</v>
      </c>
      <c r="E48" s="17" t="s">
        <v>30</v>
      </c>
      <c r="F48" s="17" t="s">
        <v>35</v>
      </c>
      <c r="G48" s="17" t="s">
        <v>31</v>
      </c>
      <c r="H48">
        <v>5000</v>
      </c>
      <c r="I48" s="30"/>
      <c r="J48">
        <v>80</v>
      </c>
      <c r="K48">
        <v>120</v>
      </c>
      <c r="L48" s="11">
        <f t="shared" ref="L48" si="5">H48*I48</f>
        <v>0</v>
      </c>
    </row>
    <row r="49" spans="2:12" ht="28.8" x14ac:dyDescent="0.3">
      <c r="B49" s="5">
        <v>8</v>
      </c>
      <c r="C49" s="17" t="s">
        <v>127</v>
      </c>
      <c r="D49" s="17" t="s">
        <v>34</v>
      </c>
      <c r="E49" s="17" t="s">
        <v>30</v>
      </c>
      <c r="F49" s="17" t="s">
        <v>35</v>
      </c>
      <c r="G49" s="17" t="s">
        <v>31</v>
      </c>
      <c r="H49">
        <v>5000</v>
      </c>
      <c r="I49" s="30"/>
      <c r="J49">
        <v>72</v>
      </c>
      <c r="K49">
        <v>108</v>
      </c>
      <c r="L49" s="11">
        <f t="shared" ref="L49:L51" si="6">H49*I49</f>
        <v>0</v>
      </c>
    </row>
    <row r="50" spans="2:12" x14ac:dyDescent="0.3">
      <c r="C50" s="26" t="s">
        <v>141</v>
      </c>
      <c r="D50" s="17"/>
      <c r="E50" s="17"/>
      <c r="F50" s="17"/>
      <c r="G50" s="5"/>
      <c r="L50" s="11"/>
    </row>
    <row r="51" spans="2:12" ht="72" x14ac:dyDescent="0.3">
      <c r="B51" s="5">
        <v>9</v>
      </c>
      <c r="C51" s="5" t="s">
        <v>28</v>
      </c>
      <c r="D51" s="17" t="s">
        <v>29</v>
      </c>
      <c r="E51" s="17" t="s">
        <v>30</v>
      </c>
      <c r="F51" s="17" t="s">
        <v>35</v>
      </c>
      <c r="G51" s="17" t="s">
        <v>31</v>
      </c>
      <c r="H51" s="19">
        <v>30000</v>
      </c>
      <c r="I51" s="31"/>
      <c r="J51" s="5">
        <v>37</v>
      </c>
      <c r="K51" s="5">
        <v>56</v>
      </c>
      <c r="L51" s="19">
        <f t="shared" si="6"/>
        <v>0</v>
      </c>
    </row>
    <row r="52" spans="2:12" x14ac:dyDescent="0.3">
      <c r="B52" s="5"/>
      <c r="C52" s="5"/>
      <c r="D52" s="4"/>
      <c r="E52" s="4"/>
      <c r="F52" s="4"/>
      <c r="G52" s="4"/>
      <c r="L52" s="11"/>
    </row>
    <row r="53" spans="2:12" x14ac:dyDescent="0.3">
      <c r="C53" s="8" t="s">
        <v>36</v>
      </c>
      <c r="L53" s="13">
        <f>SUM(L41:L51)</f>
        <v>0</v>
      </c>
    </row>
    <row r="55" spans="2:12" ht="31.95" customHeight="1" x14ac:dyDescent="0.3">
      <c r="B55" s="35" t="s">
        <v>59</v>
      </c>
      <c r="C55" s="36"/>
      <c r="D55" s="36"/>
      <c r="E55" s="36"/>
      <c r="F55" s="36"/>
      <c r="G55" s="36"/>
      <c r="H55" s="36"/>
      <c r="I55" s="36"/>
      <c r="J55" s="36"/>
      <c r="K55" s="36"/>
      <c r="L55" s="36"/>
    </row>
    <row r="56" spans="2:12" ht="43.2" x14ac:dyDescent="0.3">
      <c r="B56" s="3" t="s">
        <v>37</v>
      </c>
      <c r="C56" s="3" t="s">
        <v>38</v>
      </c>
      <c r="D56" s="3" t="s">
        <v>3</v>
      </c>
      <c r="E56" s="3" t="s">
        <v>4</v>
      </c>
      <c r="F56" s="3" t="s">
        <v>5</v>
      </c>
      <c r="G56" s="3" t="s">
        <v>6</v>
      </c>
      <c r="H56" s="7" t="s">
        <v>39</v>
      </c>
      <c r="I56" s="7" t="s">
        <v>40</v>
      </c>
      <c r="J56" s="7" t="s">
        <v>65</v>
      </c>
      <c r="K56" s="7" t="s">
        <v>66</v>
      </c>
      <c r="L56" s="7" t="s">
        <v>7</v>
      </c>
    </row>
    <row r="57" spans="2:12" x14ac:dyDescent="0.3">
      <c r="B57" s="3"/>
      <c r="C57" s="22" t="s">
        <v>3</v>
      </c>
      <c r="D57" s="3"/>
      <c r="E57" s="3"/>
      <c r="F57" s="3"/>
      <c r="G57" s="3"/>
      <c r="H57" s="7"/>
      <c r="I57" s="7"/>
      <c r="J57" s="7"/>
      <c r="K57" s="7"/>
      <c r="L57" s="7"/>
    </row>
    <row r="58" spans="2:12" ht="43.2" x14ac:dyDescent="0.3">
      <c r="B58" s="5">
        <v>1</v>
      </c>
      <c r="C58" s="17" t="s">
        <v>112</v>
      </c>
      <c r="D58" s="17" t="s">
        <v>130</v>
      </c>
      <c r="E58" s="3"/>
      <c r="F58" s="3"/>
      <c r="G58" s="3"/>
      <c r="H58" s="7"/>
      <c r="I58" s="4">
        <v>50</v>
      </c>
      <c r="J58" s="7"/>
      <c r="K58" s="7"/>
      <c r="L58" s="7"/>
    </row>
    <row r="59" spans="2:12" ht="57.6" x14ac:dyDescent="0.3">
      <c r="B59" s="5">
        <v>2</v>
      </c>
      <c r="C59" s="17" t="s">
        <v>128</v>
      </c>
      <c r="D59" s="17" t="s">
        <v>129</v>
      </c>
      <c r="E59" s="3"/>
      <c r="F59" s="3"/>
      <c r="G59" s="3"/>
      <c r="H59" s="7"/>
      <c r="I59" s="12">
        <v>10000000</v>
      </c>
      <c r="J59" s="7"/>
      <c r="K59" s="7"/>
      <c r="L59" s="7"/>
    </row>
    <row r="60" spans="2:12" x14ac:dyDescent="0.3">
      <c r="B60" s="5"/>
      <c r="C60" s="22" t="s">
        <v>142</v>
      </c>
      <c r="D60" s="17"/>
      <c r="E60" s="3"/>
      <c r="F60" s="3"/>
      <c r="G60" s="3"/>
      <c r="H60" s="7"/>
      <c r="I60" s="4"/>
      <c r="J60" s="7"/>
      <c r="K60" s="7"/>
      <c r="L60" s="7"/>
    </row>
    <row r="61" spans="2:12" ht="98.4" customHeight="1" x14ac:dyDescent="0.3">
      <c r="B61" s="5">
        <v>3</v>
      </c>
      <c r="C61" s="5" t="s">
        <v>42</v>
      </c>
      <c r="D61" s="17" t="s">
        <v>144</v>
      </c>
      <c r="E61" s="5"/>
      <c r="F61" s="17" t="s">
        <v>43</v>
      </c>
      <c r="G61" t="s">
        <v>41</v>
      </c>
      <c r="H61" s="11">
        <f>($I$59)*(1-($I$58/100))</f>
        <v>5000000</v>
      </c>
      <c r="I61" s="32"/>
      <c r="J61" s="16" t="s">
        <v>69</v>
      </c>
      <c r="K61">
        <v>10</v>
      </c>
      <c r="L61" s="12">
        <f>(I61/100)*H61</f>
        <v>0</v>
      </c>
    </row>
    <row r="62" spans="2:12" ht="59.25" customHeight="1" x14ac:dyDescent="0.3">
      <c r="B62" s="5">
        <v>4</v>
      </c>
      <c r="C62" s="5" t="s">
        <v>44</v>
      </c>
      <c r="D62" s="17" t="s">
        <v>131</v>
      </c>
      <c r="E62" s="5"/>
      <c r="F62" s="17"/>
      <c r="G62" t="s">
        <v>41</v>
      </c>
      <c r="H62" s="11">
        <f>($I$59)*(1-($I$58/100))+$L$61</f>
        <v>5000000</v>
      </c>
      <c r="I62" s="32"/>
      <c r="J62" s="16" t="s">
        <v>69</v>
      </c>
      <c r="K62">
        <v>6</v>
      </c>
      <c r="L62" s="12">
        <f>(I62/100)*H62</f>
        <v>0</v>
      </c>
    </row>
    <row r="63" spans="2:12" ht="88.2" customHeight="1" x14ac:dyDescent="0.3">
      <c r="B63" s="5">
        <v>5</v>
      </c>
      <c r="C63" s="5" t="s">
        <v>45</v>
      </c>
      <c r="D63" s="17" t="s">
        <v>135</v>
      </c>
      <c r="E63" s="17" t="s">
        <v>46</v>
      </c>
      <c r="F63" s="17" t="s">
        <v>47</v>
      </c>
      <c r="G63" s="4" t="s">
        <v>41</v>
      </c>
      <c r="H63" s="11">
        <f>($I$59)*(1-($I$58/100))+$L$61</f>
        <v>5000000</v>
      </c>
      <c r="I63" s="32"/>
      <c r="J63" s="16" t="s">
        <v>69</v>
      </c>
      <c r="K63">
        <v>4</v>
      </c>
      <c r="L63" s="12">
        <f>(I63/100)*H63</f>
        <v>0</v>
      </c>
    </row>
    <row r="64" spans="2:12" ht="86.4" x14ac:dyDescent="0.3">
      <c r="B64" s="5"/>
      <c r="C64" s="27" t="s">
        <v>143</v>
      </c>
      <c r="D64" s="17" t="s">
        <v>145</v>
      </c>
      <c r="E64" s="17"/>
      <c r="F64" s="17"/>
      <c r="G64" s="4"/>
      <c r="H64" s="11"/>
      <c r="I64" s="23"/>
      <c r="J64" s="16"/>
      <c r="L64" s="12"/>
    </row>
    <row r="65" spans="2:13" ht="91.5" customHeight="1" x14ac:dyDescent="0.3">
      <c r="B65" s="5">
        <v>6</v>
      </c>
      <c r="C65" s="5" t="s">
        <v>113</v>
      </c>
      <c r="D65" s="17" t="s">
        <v>132</v>
      </c>
      <c r="E65" s="18"/>
      <c r="F65" s="17" t="s">
        <v>114</v>
      </c>
      <c r="G65" t="s">
        <v>41</v>
      </c>
      <c r="H65" s="12">
        <f>($I$59)*($I$58/100)</f>
        <v>5000000</v>
      </c>
      <c r="I65" s="32"/>
      <c r="J65" s="7" t="s">
        <v>69</v>
      </c>
      <c r="K65">
        <v>10</v>
      </c>
      <c r="L65" s="12">
        <f t="shared" ref="L65:L67" si="7">(I65/100)*H65</f>
        <v>0</v>
      </c>
    </row>
    <row r="66" spans="2:13" ht="72.599999999999994" customHeight="1" x14ac:dyDescent="0.3">
      <c r="B66" s="5">
        <v>7</v>
      </c>
      <c r="C66" s="5" t="s">
        <v>116</v>
      </c>
      <c r="D66" s="17" t="s">
        <v>133</v>
      </c>
      <c r="E66" s="18"/>
      <c r="F66" s="17"/>
      <c r="G66" t="s">
        <v>41</v>
      </c>
      <c r="H66" s="12">
        <f>($I$59)*($I$58/100)+$L$65</f>
        <v>5000000</v>
      </c>
      <c r="I66" s="32"/>
      <c r="J66" s="7" t="s">
        <v>69</v>
      </c>
      <c r="K66">
        <v>6</v>
      </c>
      <c r="L66" s="12">
        <f t="shared" si="7"/>
        <v>0</v>
      </c>
    </row>
    <row r="67" spans="2:13" ht="117.6" customHeight="1" x14ac:dyDescent="0.3">
      <c r="B67" s="5">
        <v>8</v>
      </c>
      <c r="C67" s="5" t="s">
        <v>115</v>
      </c>
      <c r="D67" s="17" t="s">
        <v>134</v>
      </c>
      <c r="E67" s="18"/>
      <c r="F67" s="17" t="s">
        <v>47</v>
      </c>
      <c r="G67" t="s">
        <v>41</v>
      </c>
      <c r="H67" s="12">
        <f>($I$59)*($I$58/100)+$L$65</f>
        <v>5000000</v>
      </c>
      <c r="I67" s="32"/>
      <c r="J67" s="7" t="s">
        <v>69</v>
      </c>
      <c r="K67">
        <v>4</v>
      </c>
      <c r="L67" s="12">
        <f t="shared" si="7"/>
        <v>0</v>
      </c>
    </row>
    <row r="68" spans="2:13" x14ac:dyDescent="0.3">
      <c r="C68" s="8" t="s">
        <v>48</v>
      </c>
      <c r="L68" s="13">
        <f>SUM(L61:L67)</f>
        <v>0</v>
      </c>
    </row>
    <row r="70" spans="2:13" x14ac:dyDescent="0.3">
      <c r="H70" s="3" t="s">
        <v>64</v>
      </c>
      <c r="L70" s="9">
        <f>L36+L53+L68</f>
        <v>0</v>
      </c>
      <c r="M70" s="3" t="s">
        <v>61</v>
      </c>
    </row>
    <row r="73" spans="2:13" x14ac:dyDescent="0.3">
      <c r="C73" s="14" t="s">
        <v>49</v>
      </c>
      <c r="D73" s="33" t="s">
        <v>50</v>
      </c>
      <c r="E73" s="33"/>
      <c r="F73" s="33"/>
      <c r="G73" s="33"/>
    </row>
    <row r="74" spans="2:13" x14ac:dyDescent="0.3">
      <c r="C74" s="2"/>
      <c r="D74" s="33" t="s">
        <v>51</v>
      </c>
      <c r="E74" s="33"/>
      <c r="F74" s="33"/>
      <c r="G74" s="33"/>
    </row>
    <row r="75" spans="2:13" x14ac:dyDescent="0.3">
      <c r="C75" s="2"/>
      <c r="D75" s="33" t="s">
        <v>52</v>
      </c>
      <c r="E75" s="33"/>
      <c r="F75" s="33"/>
      <c r="G75" s="33"/>
    </row>
    <row r="76" spans="2:13" x14ac:dyDescent="0.3">
      <c r="C76" s="2"/>
      <c r="D76" s="33" t="s">
        <v>53</v>
      </c>
      <c r="E76" s="33"/>
      <c r="F76" s="33"/>
      <c r="G76" s="33"/>
    </row>
    <row r="77" spans="2:13" x14ac:dyDescent="0.3">
      <c r="C77" s="2"/>
      <c r="D77" s="15"/>
      <c r="E77" s="15"/>
      <c r="F77" s="15"/>
      <c r="G77" s="15"/>
    </row>
    <row r="78" spans="2:13" x14ac:dyDescent="0.3">
      <c r="C78" s="14" t="s">
        <v>63</v>
      </c>
      <c r="D78" t="s">
        <v>68</v>
      </c>
    </row>
    <row r="80" spans="2:13" x14ac:dyDescent="0.3">
      <c r="C80" s="14" t="s">
        <v>67</v>
      </c>
      <c r="D80" t="s">
        <v>70</v>
      </c>
    </row>
    <row r="82" spans="3:7" x14ac:dyDescent="0.3">
      <c r="C82" s="6"/>
      <c r="D82" s="33" t="s">
        <v>54</v>
      </c>
      <c r="E82" s="33"/>
      <c r="F82" s="33"/>
      <c r="G82" s="33"/>
    </row>
  </sheetData>
  <sheetProtection algorithmName="SHA-512" hashValue="UlEJw8fV34MT55CwejtWBji7DMD5zCdvZaDj3cqnYZuuW7tw9qU6o9blhUE7V2cBsnO4TsICPl1+6vhMiyhrKw==" saltValue="gW2xMnMLOEm/2a271Aod0g==" spinCount="100000" sheet="1" objects="1" scenarios="1"/>
  <mergeCells count="9">
    <mergeCell ref="D75:G75"/>
    <mergeCell ref="D76:G76"/>
    <mergeCell ref="D82:G82"/>
    <mergeCell ref="B6:L6"/>
    <mergeCell ref="B7:L7"/>
    <mergeCell ref="B38:L38"/>
    <mergeCell ref="B55:L55"/>
    <mergeCell ref="D73:G73"/>
    <mergeCell ref="D74:G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2BCC6-6568-4BB1-B36A-78A9EB37E5B2}">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file>

<file path=customXml/item2.xml><?xml version="1.0" encoding="utf-8"?>
<?mso-contentType ?>
<SharedContentType xmlns="Microsoft.SharePoint.Taxonomy.ContentTypeSync" SourceId="ae033921-439f-46ba-b586-0b8c8775f769" ContentTypeId="0x0101006D56A7865C58A149A83C55730CE7EA18"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8ba74d82-e63e-4331-8153-d0490972a888">CON00-1689148737-2757</_dlc_DocId>
    <TaxCatchAll xmlns="cb665cb2-4c1b-4338-95f1-4dd7cd771ce0">
      <Value>3</Value>
    </TaxCatchAll>
    <_dlc_DocIdUrl xmlns="8ba74d82-e63e-4331-8153-d0490972a888">
      <Url>https://connect.sp02.rws.nl/sites/con0000500/_layouts/15/DocIdRedir.aspx?ID=CON00-1689148737-2757</Url>
      <Description>CON00-1689148737-2757</Description>
    </_dlc_DocIdUrl>
    <Connect-Status xmlns="cb665cb2-4c1b-4338-95f1-4dd7cd771ce0">Concept</Connect-Status>
    <j4385b9e35ef42c5bc2f4b49e945d3d0 xmlns="cb665cb2-4c1b-4338-95f1-4dd7cd771ce0">
      <Terms xmlns="http://schemas.microsoft.com/office/infopath/2007/PartnerControls"/>
    </j4385b9e35ef42c5bc2f4b49e945d3d0>
    <Connect-Toelichting xmlns="cb665cb2-4c1b-4338-95f1-4dd7cd771ce0" xsi:nil="true"/>
    <Connect-Ondertekenaar xmlns="cb665cb2-4c1b-4338-95f1-4dd7cd771ce0">
      <UserInfo>
        <DisplayName/>
        <AccountId xsi:nil="true"/>
        <AccountType/>
      </UserInfo>
    </Connect-Ondertekenaar>
    <Connect-Contractmanager xmlns="cb665cb2-4c1b-4338-95f1-4dd7cd771ce0">
      <UserInfo>
        <DisplayName/>
        <AccountId xsi:nil="true"/>
        <AccountType/>
      </UserInfo>
    </Connect-Contractmanager>
    <Connect-Subtitel xmlns="cb665cb2-4c1b-4338-95f1-4dd7cd771ce0" xsi:nil="true"/>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Connect-AuteurExtern xmlns="cb665cb2-4c1b-4338-95f1-4dd7cd771ce0" xsi:nil="true"/>
    <Connect-TechnischManager xmlns="cb665cb2-4c1b-4338-95f1-4dd7cd771ce0">
      <UserInfo>
        <DisplayName/>
        <AccountId xsi:nil="true"/>
        <AccountType/>
      </UserInfo>
    </Connect-TechnischManager>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URL xmlns="http://schemas.microsoft.com/sharepoint/v3">
      <Url xsi:nil="true"/>
      <Description xsi:nil="true"/>
    </URL>
    <Connect-DossierId xmlns="cb665cb2-4c1b-4338-95f1-4dd7cd771ce0" xsi:nil="true"/>
    <Connect-Archiefwaardig xmlns="cb665cb2-4c1b-4338-95f1-4dd7cd771ce0">Ja</Connect-Archiefwaardig>
    <Connect-ManagerProjectbeheersing xmlns="cb665cb2-4c1b-4338-95f1-4dd7cd771ce0">
      <UserInfo>
        <DisplayName/>
        <AccountId xsi:nil="true"/>
        <AccountType/>
      </UserInfo>
    </Connect-ManagerProjectbeheersing>
    <Connect-Omgevingsmanager xmlns="cb665cb2-4c1b-4338-95f1-4dd7cd771ce0">
      <UserInfo>
        <DisplayName/>
        <AccountId xsi:nil="true"/>
        <AccountType/>
      </UserInfo>
    </Connect-Omgevingsmanager>
    <Connect-Auteur xmlns="cb665cb2-4c1b-4338-95f1-4dd7cd771ce0">
      <UserInfo>
        <DisplayName/>
        <AccountId xsi:nil="true"/>
        <AccountType/>
      </UserInfo>
    </Connect-Auteur>
  </documentManagement>
</p:properties>
</file>

<file path=customXml/item5.xml><?xml version="1.0" encoding="utf-8"?>
<ct:contentTypeSchema xmlns:ct="http://schemas.microsoft.com/office/2006/metadata/contentType" xmlns:ma="http://schemas.microsoft.com/office/2006/metadata/properties/metaAttributes" ct:_="" ma:_="" ma:contentTypeName="Project Document" ma:contentTypeID="0x0101006D56A7865C58A149A83C55730CE7EA180003701A1A5360554B9CCA6CD5E861BF56" ma:contentTypeVersion="16" ma:contentTypeDescription="Een nieuw document maken." ma:contentTypeScope="" ma:versionID="069d4ead5fd8be8103965deea29b19c8">
  <xsd:schema xmlns:xsd="http://www.w3.org/2001/XMLSchema" xmlns:xs="http://www.w3.org/2001/XMLSchema" xmlns:p="http://schemas.microsoft.com/office/2006/metadata/properties" xmlns:ns1="http://schemas.microsoft.com/sharepoint/v3" xmlns:ns2="cb665cb2-4c1b-4338-95f1-4dd7cd771ce0" xmlns:ns3="8ba74d82-e63e-4331-8153-d0490972a888" targetNamespace="http://schemas.microsoft.com/office/2006/metadata/properties" ma:root="true" ma:fieldsID="2a5a803a12c9e96662777d121975c6a0" ns1:_="" ns2:_="" ns3:_="">
    <xsd:import namespace="http://schemas.microsoft.com/sharepoint/v3"/>
    <xsd:import namespace="cb665cb2-4c1b-4338-95f1-4dd7cd771ce0"/>
    <xsd:import namespace="8ba74d82-e63e-4331-8153-d0490972a888"/>
    <xsd:element name="properties">
      <xsd:complexType>
        <xsd:sequence>
          <xsd:element name="documentManagement">
            <xsd:complexType>
              <xsd:all>
                <xsd:element ref="ns2:Connect-DossierId" minOccurs="0"/>
                <xsd:element ref="ns2:Connect-Subtitel" minOccurs="0"/>
                <xsd:element ref="ns2:Connect-Toelichting" minOccurs="0"/>
                <xsd:element ref="ns2:Connect-Status"/>
                <xsd:element ref="ns2:Connect-Auteur" minOccurs="0"/>
                <xsd:element ref="ns2:Connect-AuteurExtern" minOccurs="0"/>
                <xsd:element ref="ns2:Connect-Ondertekenaar" minOccurs="0"/>
                <xsd:element ref="ns2:Connect-Archiefwaardig"/>
                <xsd:element ref="ns2:Connect-ManagerProjectbeheersing" minOccurs="0"/>
                <xsd:element ref="ns2:Connect-Contractmanager" minOccurs="0"/>
                <xsd:element ref="ns2:Connect-TechnischManager" minOccurs="0"/>
                <xsd:element ref="ns2:Connect-Omgevingsmanager" minOccurs="0"/>
                <xsd:element ref="ns2:e28f84c711554a75a94a2dfe3a3bea15" minOccurs="0"/>
                <xsd:element ref="ns2:ka142704ec404179bc6dc96ce8d3373c" minOccurs="0"/>
                <xsd:element ref="ns2:TaxCatchAll" minOccurs="0"/>
                <xsd:element ref="ns2:md4a5e6ab761404298864f0be17ffc0c" minOccurs="0"/>
                <xsd:element ref="ns2:TaxKeywordTaxHTField" minOccurs="0"/>
                <xsd:element ref="ns2:TaxCatchAllLabel" minOccurs="0"/>
                <xsd:element ref="ns2:j4385b9e35ef42c5bc2f4b49e945d3d0" minOccurs="0"/>
                <xsd:element ref="ns2:jbd8c863d0e84969b217bbeafdb75459" minOccurs="0"/>
                <xsd:element ref="ns2:d38b446f7b294aa48a544e5738eab49c" minOccurs="0"/>
                <xsd:element ref="ns1:UR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36" nillable="true" ma:displayName="URL" ma:hidden="true" ma:internalName="URL"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DossierId" ma:index="1" nillable="true" ma:displayName="Dossier Id" ma:internalName="Connect_x002d_DossierId" ma:readOnly="false">
      <xsd:simpleType>
        <xsd:restriction base="dms:Text">
          <xsd:maxLength value="255"/>
        </xsd:restriction>
      </xsd:simpleType>
    </xsd:element>
    <xsd:element name="Connect-Subtitel" ma:index="4" nillable="true" ma:displayName="Subtitel" ma:internalName="Connect_x002d_Subtitel" ma:readOnly="false">
      <xsd:simpleType>
        <xsd:restriction base="dms:Text">
          <xsd:maxLength value="255"/>
        </xsd:restriction>
      </xsd:simpleType>
    </xsd:element>
    <xsd:element name="Connect-Toelichting" ma:index="5" nillable="true" ma:displayName="Toelichting" ma:internalName="Connect_x002d_Toelichting" ma:readOnly="false">
      <xsd:simpleType>
        <xsd:restriction base="dms:Note"/>
      </xsd:simpleType>
    </xsd:element>
    <xsd:element name="Connect-Status" ma:index="7" ma:displayName="Status" ma:default="Definitief"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uteur" ma:index="10" nillable="true" ma:displayName="Auteur"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11" nillable="true" ma:displayName="Auteur Extern" ma:internalName="Connect_x002d_AuteurExtern" ma:readOnly="false">
      <xsd:simpleType>
        <xsd:restriction base="dms:Text">
          <xsd:maxLength value="255"/>
        </xsd:restriction>
      </xsd:simpleType>
    </xsd:element>
    <xsd:element name="Connect-Ondertekenaar" ma:index="12" nillable="true" ma:displayName="Ondertekenaar"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13" ma:displayName="Archiefwaardig" ma:default="Ja" ma:format="Dropdown" ma:internalName="Connect_x002d_Archiefwaardig" ma:readOnly="false">
      <xsd:simpleType>
        <xsd:restriction base="dms:Choice">
          <xsd:enumeration value="Ja"/>
          <xsd:enumeration value="Nee"/>
        </xsd:restriction>
      </xsd:simpleType>
    </xsd:element>
    <xsd:element name="Connect-ManagerProjectbeheersing" ma:index="14" nillable="true" ma:displayName="Manager Projectbeheersing"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15" nillable="true" ma:displayName="Contractmanager"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16" nillable="true" ma:displayName="Technisch Manager"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17" nillable="true" ma:displayName="Omgevingsmanager"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28f84c711554a75a94a2dfe3a3bea15" ma:index="21"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element name="ka142704ec404179bc6dc96ce8d3373c" ma:index="24"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d779ae3d-f052-4d53-af55-51fda8b87608}" ma:internalName="TaxCatchAll" ma:readOnly="false" ma:showField="CatchAllData" ma:web="8ba74d82-e63e-4331-8153-d0490972a888">
      <xsd:complexType>
        <xsd:complexContent>
          <xsd:extension base="dms:MultiChoiceLookup">
            <xsd:sequence>
              <xsd:element name="Value" type="dms:Lookup" maxOccurs="unbounded" minOccurs="0" nillable="true"/>
            </xsd:sequence>
          </xsd:extension>
        </xsd:complexContent>
      </xsd:complexType>
    </xsd:element>
    <xsd:element name="md4a5e6ab761404298864f0be17ffc0c" ma:index="28"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TaxKeywordTaxHTField" ma:index="29" nillable="true" ma:taxonomy="true" ma:internalName="TaxKeywordTaxHTField" ma:taxonomyFieldName="TaxKeyword" ma:displayName="Ondernemingstrefwoorden" ma:readOnly="false"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TaxCatchAllLabel" ma:index="32" nillable="true" ma:displayName="Taxonomy Catch All Column1" ma:hidden="true" ma:list="{d779ae3d-f052-4d53-af55-51fda8b87608}" ma:internalName="TaxCatchAllLabel" ma:readOnly="true" ma:showField="CatchAllDataLabel" ma:web="8ba74d82-e63e-4331-8153-d0490972a888">
      <xsd:complexType>
        <xsd:complexContent>
          <xsd:extension base="dms:MultiChoiceLookup">
            <xsd:sequence>
              <xsd:element name="Value" type="dms:Lookup" maxOccurs="unbounded" minOccurs="0" nillable="true"/>
            </xsd:sequence>
          </xsd:extension>
        </xsd:complexContent>
      </xsd:complexType>
    </xsd:element>
    <xsd:element name="j4385b9e35ef42c5bc2f4b49e945d3d0" ma:index="33"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jbd8c863d0e84969b217bbeafdb75459" ma:index="34"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element name="d38b446f7b294aa48a544e5738eab49c" ma:index="35"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ba74d82-e63e-4331-8153-d0490972a888" elementFormDefault="qualified">
    <xsd:import namespace="http://schemas.microsoft.com/office/2006/documentManagement/types"/>
    <xsd:import namespace="http://schemas.microsoft.com/office/infopath/2007/PartnerControls"/>
    <xsd:element name="_dlc_DocId" ma:index="37" nillable="true" ma:displayName="Waarde van de document-id" ma:description="De waarde van de document-id die aan dit item is toegewezen." ma:internalName="_dlc_DocId" ma:readOnly="true">
      <xsd:simpleType>
        <xsd:restriction base="dms:Text"/>
      </xsd:simpleType>
    </xsd:element>
    <xsd:element name="_dlc_DocIdUrl" ma:index="3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3"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DF088F-19E2-4534-B30A-6721BACEAF4B}">
  <ds:schemaRefs>
    <ds:schemaRef ds:uri="http://schemas.microsoft.com/sharepoint/v3/contenttype/forms"/>
  </ds:schemaRefs>
</ds:datastoreItem>
</file>

<file path=customXml/itemProps2.xml><?xml version="1.0" encoding="utf-8"?>
<ds:datastoreItem xmlns:ds="http://schemas.openxmlformats.org/officeDocument/2006/customXml" ds:itemID="{F36D7C5B-22E9-44C0-A448-6CA9289212A9}">
  <ds:schemaRefs>
    <ds:schemaRef ds:uri="Microsoft.SharePoint.Taxonomy.ContentTypeSync"/>
  </ds:schemaRefs>
</ds:datastoreItem>
</file>

<file path=customXml/itemProps3.xml><?xml version="1.0" encoding="utf-8"?>
<ds:datastoreItem xmlns:ds="http://schemas.openxmlformats.org/officeDocument/2006/customXml" ds:itemID="{0348A311-2C46-4786-A7E9-4B54076A4182}">
  <ds:schemaRefs>
    <ds:schemaRef ds:uri="http://schemas.microsoft.com/sharepoint/events"/>
  </ds:schemaRefs>
</ds:datastoreItem>
</file>

<file path=customXml/itemProps4.xml><?xml version="1.0" encoding="utf-8"?>
<ds:datastoreItem xmlns:ds="http://schemas.openxmlformats.org/officeDocument/2006/customXml" ds:itemID="{CA6748C5-4014-45DE-AC72-482D59A97B12}">
  <ds:schemaRefs>
    <ds:schemaRef ds:uri="http://purl.org/dc/elements/1.1/"/>
    <ds:schemaRef ds:uri="http://schemas.microsoft.com/office/infopath/2007/PartnerControls"/>
    <ds:schemaRef ds:uri="http://schemas.openxmlformats.org/package/2006/metadata/core-properties"/>
    <ds:schemaRef ds:uri="8ba74d82-e63e-4331-8153-d0490972a888"/>
    <ds:schemaRef ds:uri="http://schemas.microsoft.com/office/2006/documentManagement/types"/>
    <ds:schemaRef ds:uri="http://purl.org/dc/dcmitype/"/>
    <ds:schemaRef ds:uri="http://purl.org/dc/terms/"/>
    <ds:schemaRef ds:uri="http://schemas.microsoft.com/office/2006/metadata/properties"/>
    <ds:schemaRef ds:uri="http://schemas.microsoft.com/sharepoint/v3"/>
    <ds:schemaRef ds:uri="cb665cb2-4c1b-4338-95f1-4dd7cd771ce0"/>
    <ds:schemaRef ds:uri="http://www.w3.org/XML/1998/namespace"/>
  </ds:schemaRefs>
</ds:datastoreItem>
</file>

<file path=customXml/itemProps5.xml><?xml version="1.0" encoding="utf-8"?>
<ds:datastoreItem xmlns:ds="http://schemas.openxmlformats.org/officeDocument/2006/customXml" ds:itemID="{B61A3C01-938D-443C-B709-AD618E062D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665cb2-4c1b-4338-95f1-4dd7cd771ce0"/>
    <ds:schemaRef ds:uri="8ba74d82-e63e-4331-8153-d0490972a8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Sheet1</vt:lpstr>
      <vt:lpstr>Blad1</vt:lpstr>
      <vt:lpstr>Sheet1!_ftn1</vt:lpstr>
      <vt:lpstr>Sheet1!_ftnref1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Bonestroo, Gert (RWS PPO)</dc:creator>
  <cp:keywords/>
  <dc:description/>
  <cp:lastModifiedBy>Bonestroo, Gert (RWS PPO)</cp:lastModifiedBy>
  <cp:revision/>
  <dcterms:created xsi:type="dcterms:W3CDTF">2015-06-05T18:17:20Z</dcterms:created>
  <dcterms:modified xsi:type="dcterms:W3CDTF">2024-12-12T12:33:32Z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0x0101006D56A7865C58A149A83C55730CE7EA180003701A1A5360554B9CCA6CD5E861BF56</vt:lpwstr>
  </property>
  <property fmtid="{D5CDD505-2E9C-101B-9397-08002B2CF9AE}" pid="3" name="_dlc_DocIdItemGuid">
    <vt:lpwstr>444dea84-ffb6-42e1-999b-653f84676c95</vt:lpwstr>
  </property>
  <property fmtid="{D5CDD505-2E9C-101B-9397-08002B2CF9AE}" pid="4" name="TaxKeyword">
    <vt:lpwstr/>
  </property>
  <property fmtid="{D5CDD505-2E9C-101B-9397-08002B2CF9AE}" pid="5" name="Connect-Vertrouwelijkheid">
    <vt:lpwstr>3;#RWS Bedrijfsvertrouwelijk/geen|1523f3d8-a3f5-4033-a4d4-a04bf7d6d8cc</vt:lpwstr>
  </property>
  <property fmtid="{D5CDD505-2E9C-101B-9397-08002B2CF9AE}" pid="6" name="Connect-Documenttype">
    <vt:lpwstr/>
  </property>
  <property fmtid="{D5CDD505-2E9C-101B-9397-08002B2CF9AE}" pid="7" name="Connect-SEfase">
    <vt:lpwstr/>
  </property>
  <property fmtid="{D5CDD505-2E9C-101B-9397-08002B2CF9AE}" pid="8" name="Connect-Organisatieonderdeel">
    <vt:lpwstr/>
  </property>
  <property fmtid="{D5CDD505-2E9C-101B-9397-08002B2CF9AE}" pid="9" name="Connect-IPMrol">
    <vt:lpwstr/>
  </property>
  <property fmtid="{D5CDD505-2E9C-101B-9397-08002B2CF9AE}" pid="10" name="Connect-Activiteit">
    <vt:lpwstr/>
  </property>
</Properties>
</file>